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filterPrivacy="1"/>
  <xr:revisionPtr revIDLastSave="0" documentId="13_ncr:1_{D47E1D04-7FD2-40B0-A48C-326C9237F98A}" xr6:coauthVersionLast="44" xr6:coauthVersionMax="44" xr10:uidLastSave="{00000000-0000-0000-0000-000000000000}"/>
  <bookViews>
    <workbookView xWindow="-120" yWindow="-120" windowWidth="29040" windowHeight="1584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6" i="1" l="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3" i="1" l="1"/>
  <c r="B4" i="1" s="1"/>
  <c r="B5" i="1" s="1"/>
  <c r="B6" i="1" s="1"/>
  <c r="B7" i="1" s="1"/>
  <c r="B8" i="1" s="1"/>
  <c r="B9" i="1" s="1"/>
  <c r="B10" i="1" s="1"/>
  <c r="B11" i="1" s="1"/>
  <c r="B12" i="1" s="1"/>
  <c r="B13" i="1" s="1"/>
  <c r="B14" i="1" s="1"/>
  <c r="B81" i="1"/>
</calcChain>
</file>

<file path=xl/sharedStrings.xml><?xml version="1.0" encoding="utf-8"?>
<sst xmlns="http://schemas.openxmlformats.org/spreadsheetml/2006/main" count="325" uniqueCount="223">
  <si>
    <t>N°</t>
  </si>
  <si>
    <t>Empresa</t>
  </si>
  <si>
    <t>Identificación del Título, Subtítulo y Número de página</t>
  </si>
  <si>
    <t>Observación</t>
  </si>
  <si>
    <t>Propuesta</t>
  </si>
  <si>
    <t>REDENOR2</t>
  </si>
  <si>
    <t>6.1. Metodología aplicada a la determinación del V.I.</t>
  </si>
  <si>
    <t>Se solicita al Consultor cumplir con lo establecido en las Bases Técnicas e incorporar los antecedentes relacionados a la tramitación medioambiental con tal de ser presentados para su revisión.</t>
  </si>
  <si>
    <t>6.2.3. "Diseño y dimensionamiento de la organización de la empresa modelo eficiente"</t>
  </si>
  <si>
    <r>
      <t>De acuerdo a lo observado en la citada sección del Informe, el Consultor no incorpora los recursos necesarios para la Supervisión de las Obras de Ampliación de acuerdo a lo indicado en la sección 3.6 de las Bases Técnicas, que indica:</t>
    </r>
    <r>
      <rPr>
        <i/>
        <sz val="11"/>
        <color theme="1"/>
        <rFont val="Calibri"/>
        <family val="2"/>
        <scheme val="minor"/>
      </rPr>
      <t xml:space="preserve"> "el consultor deberá considerar los recursos necesarios para la supervisión de las obras de ampliación".</t>
    </r>
  </si>
  <si>
    <t>Se solicita al Consultor cumplir con lo establecido en Bases Técnicas e incorporar en el Informe los recursos necesarios para la Supervisión de las Obras de Ampliación.</t>
  </si>
  <si>
    <t>6.2.4. "Diseño y dimensionamiento de las actividades de operación y mantenimiento en terreno"</t>
  </si>
  <si>
    <t>De acuerdo a lo observado en la citada sección del Informe, el Consultor no realiza una descripción de las actividades de operación y mantenimiento en terreno de acuerdo lo establecido en la Bases Técnicas, sección 3.6.1.1. "Actividades de Operación y Mantenimiento", primer párrafo.
La importancia de esta descripción radica en el hecho de poder cubicar correctamente la mano de obra, maquinaria y herramientas asignadas a las cuadrillas con el objetivo de no subdimensionar los costos de operación y mantenimiento</t>
  </si>
  <si>
    <t>Se solicita al Consultor incorporar en el cuerpo principal del Informe o como parte de un anexo de este, el listado de tareas de operación y mantenimiento en terreno y su respectiva descripción.</t>
  </si>
  <si>
    <t>REDENOR 2</t>
  </si>
  <si>
    <t>6.1.4. Costos de Montaje</t>
  </si>
  <si>
    <r>
      <t xml:space="preserve">De acuerdo a lo observado en la presente sección, y teniendo en consideración la metodología expuesta en el Informe 1 que se detalla a continuación:
</t>
    </r>
    <r>
      <rPr>
        <i/>
        <sz val="11"/>
        <color theme="1"/>
        <rFont val="Calibri"/>
        <family val="2"/>
        <scheme val="minor"/>
      </rPr>
      <t xml:space="preserve">"La metodología que se aplicará consiste en la estimación de los recargos sobre la base de un conjunto de proyectos representativos y que permitan establecer cada tipo de recargo para todas las familias y subfamilias definidas. En conformidad a las bases, los proyectos se han seleccionado de modo tal que representen adecuadamente las características físicas y técnicas de cada conjunto de instalaciones de características similares."
</t>
    </r>
    <r>
      <rPr>
        <sz val="11"/>
        <color theme="1"/>
        <rFont val="Calibri"/>
        <family val="2"/>
        <scheme val="minor"/>
      </rPr>
      <t>El presente informe no contiene los resultados de la valorización y el tratamiento de cada uno de los recargos en función de los proyectos representativos indicados en las tablas 20, 21, 22, 23, 23, 24 y 25 del informe 1. Por otro lado, modifica la metodología definida con anterioridad y establece 4 nuevos tipos de obras de subestaciones y 6 nuevos tipos de obras de líneas de transmisión. Si bien se entiende la finalidad del Consultor de definir tipos de obras en función de sus características, la propuesta es incompleta debido en al menos los siguientes dos puntos:
   - Para el caso de líneas de transmisión, no se clasifican los tipos de obras según dimensionamiento de las instalaciones. Una clasificación de obras deberá considerar al menos características propias de las instalaciones como lo son el nivel de tensión o potencia.
   - No se realiza una clasificación de los tipos de obras de subestaciones según tecnología.
Finalmente el Consultor, no acompaña en su estudio los informes y antecedentes mínimos que justifiquen la clasificación según los tipo de obras propuestos. Cabe mencionar además que en las Bases Técnicas, en su punto 5.1 "Materias Cubiertas", se exige que en el desarrollo del Estudio se deben acompañar todos los antecedentes, metodologías, análisis realizados, supuestos considerados y respaldos necesarios y suficientes para una completa revisión.</t>
    </r>
  </si>
  <si>
    <t>6.2.4.2 Tratamiento de las distancias recorridas para las faenas de OyM, página 78</t>
  </si>
  <si>
    <t>Dentro de este apartado no se clarifica si para este cálculo se considera la cantidad total de agua que puede cargar el camión lavador y el rendimiento (si para este cálculo se considera la cantidad total de agua que puede cargar el camión lavador y el rendimiento (m3/estructura) de la cuadrilla. En el evento de que la cuadrilla presente un rendimiento mayor (en términos de consumo de agua) que la capacidad del camión lavador, debe optarse por: (i) corregir el rendimiento de la tarea, (ii) considerar que el camión lavador es acompañado por un camión aljibe para efectos de recargar agua en terrenoonsiderar que el camión lavador es acompañado por un camión aljibe para efectos de recargar agua en terreno</t>
  </si>
  <si>
    <t>Clarificar según lo considerado, procurando que el rendimiento diario de estructuras lavadas por cada cuadrilla de mantenimiento de líneas, no exceda la capacidad de agua que puede disponer el camión lavador para dicha tarea.</t>
  </si>
  <si>
    <t>6.2.7.2 Análisis de la conveniencia económica</t>
  </si>
  <si>
    <t>Se solicita que el consultor presente un estudio bien hecho del costo de mercado para las funciones que ha definido que deben ser terciarizadas de manera que permita validar las estimación de los costos de las cuadrillas que están considerando en el estudio.</t>
  </si>
  <si>
    <t>6.1.5.3 Recargo por Ingeniería (Ing), página 52</t>
  </si>
  <si>
    <t>el consultor considera como costo de revisión de ingeniería el equivalente a un 10% del costo de desarrollo de la ingeniería. Dicho valor no refleja las actuales condiciones de mercado, bajo las cuales es adecuado considerar un 30% del costo de desarrollo de ingeniería para efectos del costo de revisión de la misma</t>
  </si>
  <si>
    <t>6.1.4 Costos de Montaje</t>
  </si>
  <si>
    <t>6.2.7.2 Análisis de la conveniencia económica, página 96</t>
  </si>
  <si>
    <r>
      <t>El consultor señala que: "</t>
    </r>
    <r>
      <rPr>
        <i/>
        <sz val="11"/>
        <color theme="1"/>
        <rFont val="Calibri"/>
        <family val="2"/>
        <scheme val="minor"/>
      </rPr>
      <t>El costo de administración y utilidades se determinan como el fijado por la CNE en el estudio troncal del año 2013 y que fuera homologado por el Panel de Expertos:
• Costos de administración: 9,35% del costo laboral
• Utilidad: 4,4% sobre la suma del costo laboral más costo de administración.</t>
    </r>
    <r>
      <rPr>
        <sz val="11"/>
        <color theme="1"/>
        <rFont val="Calibri"/>
        <family val="2"/>
        <scheme val="minor"/>
      </rPr>
      <t>"
Sin embargo, dichos porcentajes fueron validados por el panel de expertos a la luz de las condiones de mercado que existían hacia el año 2013, lo cual no es necesariamente vinculante para el año 2017 (año base del presente estudio de valorización), por tanto se considera adecuado revisarlos, en especial el porcentaje de utilidad que dista bastante de realidad de mercado de dicho momento.</t>
    </r>
  </si>
  <si>
    <t>Revisar el porcentaje de utilidad considerado para efectos de personal tercerizado</t>
  </si>
  <si>
    <t>Anexo COMA_1 Organización Empresaria</t>
  </si>
  <si>
    <r>
      <t>El documento señala que: "</t>
    </r>
    <r>
      <rPr>
        <i/>
        <sz val="11"/>
        <color theme="1"/>
        <rFont val="Calibri"/>
        <family val="2"/>
        <scheme val="minor"/>
      </rPr>
      <t>La cantidad de personal que integra las gerencias y sectores de apoyo, como administración, finanzas, etc. y la gerencia general, se calcula sobre la base de la apreciación de la dimensión de las tareas a realizar.</t>
    </r>
    <r>
      <rPr>
        <sz val="11"/>
        <color theme="1"/>
        <rFont val="Calibri"/>
        <family val="2"/>
        <scheme val="minor"/>
      </rPr>
      <t>"
Sin embargo, resulta evidente que la empresa modelo está subdimensionada en personal, requiriéndose un análisis más acabado a este respecto, uno en el cual se desglosen y especifiquen las horas que cada cargo dedica a cada actividad y la cantidad de actividades que la EM requiere que se ejecuten</t>
    </r>
  </si>
  <si>
    <t>Analizar la dotación de la EM en base a las horas de trabajo que requiere cada actividad, de forma de ajustar la dotación</t>
  </si>
  <si>
    <t>6.2.10.13 Consumos básicos de electricidad de subestaciones, página 107</t>
  </si>
  <si>
    <t>Corregir lo señalado por el consultor, eliminando el 30% de descuento considerado en el item de consumo de energía eléctrica</t>
  </si>
  <si>
    <t>6.2.4.2 Tratamiento de las distancias recorridas para las faenas de OyM, página 80</t>
  </si>
  <si>
    <r>
      <t>El informe en esta sección señala que: "</t>
    </r>
    <r>
      <rPr>
        <i/>
        <sz val="11"/>
        <color theme="1"/>
        <rFont val="Calibri"/>
        <family val="2"/>
        <scheme val="minor"/>
      </rPr>
      <t>Para tareas de mantenimiento no programables, tal el caso de fallas, se considera que la cuadrilla realiza un viaje al punto de la faena por cada evento de mantenimiento</t>
    </r>
    <r>
      <rPr>
        <sz val="11"/>
        <color theme="1"/>
        <rFont val="Calibri"/>
        <family val="2"/>
        <scheme val="minor"/>
      </rPr>
      <t>".
Sin embargo, se entiende del informe que el consultor no reparó en que los eventos de falla en líneas pueden llevar a la necesidad de recorrer la línea, algunas veces en su totalidad, a fin de descartar una falla de carácter permanente (como corte de conductor o elemento extraño sobre la línea) y autorizar una orden de cierre presumiendo una falla transitoria (como flash over)</t>
    </r>
  </si>
  <si>
    <t>Considerar la alternativa definida en la observación</t>
  </si>
  <si>
    <t>6.2.9.2 Servicios de operación y mantenimiento tercerizados, página 99</t>
  </si>
  <si>
    <r>
      <t>El informe señala que: "</t>
    </r>
    <r>
      <rPr>
        <i/>
        <sz val="11"/>
        <color theme="1"/>
        <rFont val="Calibri"/>
        <family val="2"/>
        <scheme val="minor"/>
      </rPr>
      <t>Los costos de pernocte incluyen los costos de alojamiento y comidas para el personal de la cuadrilla</t>
    </r>
    <r>
      <rPr>
        <sz val="11"/>
        <color theme="1"/>
        <rFont val="Calibri"/>
        <family val="2"/>
        <scheme val="minor"/>
      </rPr>
      <t>". No obstante, del informe no queda claro si se considera dentro de los costos de alimentación la adecuada hidratación que requieren las cuadrillas de terreno, en especial en las zonas desérticas</t>
    </r>
  </si>
  <si>
    <t>Verificar que el modelo de costos del consultor considera hidratación del personal de terreno, durante la faena de trabajos, en especial para la cuadrillas de la zonal norte cuyos requerimientos de hidratación debiesen ser mayores. Evaluar la pertinencia de considerar bebidas isotónicas en las zonas desérticas, según las reglas del arte aplicadas en otros países.</t>
  </si>
  <si>
    <t>Observación a la Base de Datos, documento:  "TramoTransporte Detalle 17ABR2020 Final"</t>
  </si>
  <si>
    <t>En cuanto a la base de datos del proceso anterior, se han eliminado materiales y servicios ya indicados en esta y que deberían incluirse en esta por ser parte de la instalación existente (en forma previa al año 2017) y haber estado reconocida en el estudio anterior. Desconocemos el origen del error por ser propietarios de la instalaciones desde finales del 2018, pero si el proceso persigue valorizar las instalaciones existentes y estos elementos son parte de ellas, procede su inclusión y valorización</t>
  </si>
  <si>
    <t>Se solicita incorporar los elementos que no están en la base de datos 2017 y que se encuentran incorporados en las base de datos que se utilizó en el ETT2014. Ver documento Excel adjunto: "RDN2_inventario rezagos_v3_envio.xlsm" ; hoja: "Valorización en EVN anterior".</t>
  </si>
  <si>
    <t>6.2.3.5 Proceso: explotación y Anexo COMA 1 Organización Empresaria</t>
  </si>
  <si>
    <t>6.1.5.4 Recargo por gastos generales, junto con las las planillas Gastos Generales Líneas.xlsx y Gastos Generales SSEE.xlsx</t>
  </si>
  <si>
    <t>Se solicita explicitar las partidas de costos consideradas e indicar si estas otras partidas de costos que se han indicadas están consideradas en otro recargo del calculo del VI.</t>
  </si>
  <si>
    <t>6.1.5.2 Recargo Bodegaje y planilla Bodegaje.xlsx</t>
  </si>
  <si>
    <t>Se solicita explicar y validar los supuestos utilizados en el calculo del recargo de bodegaje.</t>
  </si>
  <si>
    <t>6.1.5.3 Recargo Ingeniería y planilla Ingeniería.xlsx</t>
  </si>
  <si>
    <t>En el desarrollo de las estimaciones de ingeniería se utilizan valores de dedicación por tipo de cargo que no han sido fundamentados.</t>
  </si>
  <si>
    <t>Se solicita fundamentar la dedicación al desarrollo de ingeniería basada en el trabajo que se debe realizar, por ejemplo, cantidad de planos y distancias en el desarrollo de una línea de transmisión, en el caso caso de una subestación considerar numero de paños, tipo de patios, equipamiento etc. Para lo cual es clave considerar las familias definidas y los proyectos representativos de cada familia en el sistema eléctrico.</t>
  </si>
  <si>
    <t>6.1.5.2 Recargo por Bodegaje (B)</t>
  </si>
  <si>
    <t>En el informe el consultor no aclara si los containers considerados son de 20 pies o de 40 pies</t>
  </si>
  <si>
    <t>Aclarar  si los containers considerados son de 20 pies o de 40 pies</t>
  </si>
  <si>
    <t>6.1.1.4 Revisión de Inventario</t>
  </si>
  <si>
    <r>
      <t xml:space="preserve">En el octavo párrafo de la sección citada, el Consultor indica lo siguiente:
</t>
    </r>
    <r>
      <rPr>
        <i/>
        <sz val="11"/>
        <color theme="1"/>
        <rFont val="Calibri"/>
        <family val="2"/>
        <scheme val="minor"/>
      </rPr>
      <t xml:space="preserve">"La información errónea que se encontró fue modificada a valores que correspondan al elemento analizado, es decir, en aquellos casos en que la cantidad es excesiva se disminuyó al valor correspondiente y en aquellos casos que es cero o insuficiente se agregó el valor que se considera razonable."
</t>
    </r>
    <r>
      <rPr>
        <sz val="11"/>
        <color theme="1"/>
        <rFont val="Calibri"/>
        <family val="2"/>
        <scheme val="minor"/>
      </rPr>
      <t>Sin embargo, no indica que criterio se utilizó para que cantidad se considera excesiva o insuficiente de cada uno de los elementos y componentes de transmisión.
Cabe mencionar además que en las Bases Técnicas, en su punto 3.4.1.3 "Antecedentes de Costos a Considerar",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r>
  </si>
  <si>
    <t>Se solicita al Consultor cumplir con lo establecido en Bases Técnicas e incorporar en el Informe los criterios bajo los cuales se consideran excesivas o deficientes las cantidades de elementos de transmisión.</t>
  </si>
  <si>
    <t>6.1.4 "Costos de Montaje", página 37</t>
  </si>
  <si>
    <t>6.1.1.2. Análisis general de la Base de Datos</t>
  </si>
  <si>
    <r>
      <t xml:space="preserve">En el primer párrafo de la sección citada, el Consultor que como parte de la primera parte del desarrollo del estudio, se realizó un análisis y diagnóstico de la base de datos, considerando la revisión de las cantidades excesivas y deficientes de elementos.
</t>
    </r>
    <r>
      <rPr>
        <i/>
        <sz val="11"/>
        <color theme="1"/>
        <rFont val="Calibri"/>
        <family val="2"/>
        <scheme val="minor"/>
      </rPr>
      <t xml:space="preserve">
</t>
    </r>
    <r>
      <rPr>
        <sz val="11"/>
        <color theme="1"/>
        <rFont val="Calibri"/>
        <family val="2"/>
        <scheme val="minor"/>
      </rPr>
      <t>Sin embargo, no indica que criterio se utilizó para que cantidad se considera excesiva o insuficiente de cada uno de los elementos y componentes de transmisión.
Cabe mencionar además que en las Bases Técnicas, en su punto 3.4.1.3 "Antecedentes de Costos a Considerar",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r>
  </si>
  <si>
    <t>6.1.5 Determinación de recargos porcentuales</t>
  </si>
  <si>
    <r>
      <t xml:space="preserve">En el segundo párrafo de la sección 6.1.5 se indica:
</t>
    </r>
    <r>
      <rPr>
        <i/>
        <sz val="11"/>
        <color theme="1"/>
        <rFont val="Calibri"/>
        <family val="2"/>
        <scheme val="minor"/>
      </rPr>
      <t xml:space="preserve">Las variables de definición, en el caso de las subestaciones son la cantidad de patios, niveles de tensión, configuración de barras, cantidad de paños por patio, transformadores de poder, equipos de compensación de reactivos y la distancia de la instalación a centros poblados o industriales desde donde se pueden obtener los materiales y servicios.
</t>
    </r>
    <r>
      <rPr>
        <sz val="11"/>
        <color theme="1"/>
        <rFont val="Calibri"/>
        <family val="2"/>
        <scheme val="minor"/>
      </rPr>
      <t>Sin embargo, o queda establecido en el Informe el tratamiento de la distancia de las instalaciones respecto a los centros (poblados o industriales) desde donde se transportan los materiales y servicios.
Cabe mencionar además que en las Bases Técnicas, en su punto 5.1 "Materias Cubiertas", se exige que en el desarrollo del Estudio se deben acompañar todos los antecedentes, metodologías, análisis realizados, supuestos considerados y respaldos necesarios y suficientes para una completa revisión.</t>
    </r>
  </si>
  <si>
    <t>Se solicita al Consultor complementar dentro del informe el tratamiento de la distancia de las instalaciones a los centros (poblados o industriales) desde se transportan los materiales y servicios. 
El consultor deberá justificar cada uno de los criterios considerados en el desarrollo del Estudio de acuerdo a lo establecido en las Bases Técnicas.</t>
  </si>
  <si>
    <r>
      <t xml:space="preserve">En el tercer párrafo de la sección citada, el Consultor indica lo siguiente:
</t>
    </r>
    <r>
      <rPr>
        <i/>
        <sz val="11"/>
        <color theme="1"/>
        <rFont val="Calibri"/>
        <family val="2"/>
        <scheme val="minor"/>
      </rPr>
      <t xml:space="preserve">"Debido al gran tamaño de la base de datos que contiene alrededor de cuatrocientos cincuenta mil registros solo del STN, es que se optó por </t>
    </r>
    <r>
      <rPr>
        <b/>
        <i/>
        <sz val="11"/>
        <color theme="1"/>
        <rFont val="Calibri"/>
        <family val="2"/>
        <scheme val="minor"/>
      </rPr>
      <t>revisar una muestra del total de instalaciones</t>
    </r>
    <r>
      <rPr>
        <i/>
        <sz val="11"/>
        <color theme="1"/>
        <rFont val="Calibri"/>
        <family val="2"/>
        <scheme val="minor"/>
      </rPr>
      <t xml:space="preserve">, que permitiera formarse una opinión objetiva sobre la calidad del inventario."
</t>
    </r>
    <r>
      <rPr>
        <sz val="11"/>
        <color theme="1"/>
        <rFont val="Calibri"/>
        <family val="2"/>
        <scheme val="minor"/>
      </rPr>
      <t>Sin embargo, no indica que criterio se utilizó para realizar la muestra. Tampoco indica cual es la muestra de instalaciones a las cuales se le realiza el inventario.
Cabe mencionar además que en las Bases Técnicas, en su punto 3.4.1.3 "Antecedentes de Costos a Considerar",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r>
  </si>
  <si>
    <t>Se solicita al Consultor cumplir con lo establecido en Bases Técnicas e incorporar en el Informe los criterios bajo los cuales se realiza la muestra sobre el total de instalaciones. Además, se solicita al Consultor presentar el listado de instalaciones en el Informe o como parte de los anexos de este.</t>
  </si>
  <si>
    <t>6.1.5.1 Recargo por Flete</t>
  </si>
  <si>
    <t>Se  solicita que Consultor rectifique el cambio metodológico presentado en el Informe 2 respecto al cálculo de Recargo de flete y desarrolle la propuesta metodológica presentada en el Informe 1 (versión 3).
Además, se solicita al Consultor cumplir con lo establecido en las Bases Técnicas e incorporar los antecedentes relacionados al cálculo del recargo por flete, con el objetivo de ser presentados para su revisión.</t>
  </si>
  <si>
    <t>6.2.4 Diseño y dimensionamiento de las actividades de operación y mantenimiento en terreno, página 48</t>
  </si>
  <si>
    <t>En esta sección el consultor detalla los aspectos que se consideran a efecto de determinar los costos por intervención. Dentro de dichos aspectos no se considera lo siguiente: Que el Coordinador Eléctrico Nacional cancela la intervención programada, por contingencias en instalaciones de terceros, obligando a reprogramar la intervención planificada.</t>
  </si>
  <si>
    <t>6.2.5.5 Homologación de cargos, página 88</t>
  </si>
  <si>
    <t>En esta sección el consultor explica los criterios bajo los cuales se realiza la homologación de cargos. Sin embargo, revisando la estructura de la EM, se verifica que dentro de la gerencia comercial y de regulación se considera jefe de área, cuando el cargo corresponde a un subgerente, según las funciones que se definen.
De hecho, verificado el salario del jefe de área, se evidencia que dicho monto no corresponde a la realidad de mercado, e incluso existe traslape salarial con su reporte directo.</t>
  </si>
  <si>
    <t>6.2.14.2 Costos directos de OyM, página 132</t>
  </si>
  <si>
    <t xml:space="preserve">En esta sección el informe señala lo siguiente: "Se definen las distancias y velocidades que son necesarias para llegar desde el CO a la subestación cabecera de la línea (Información obtenida de Google Earth)".
Sin embargo, Al definir el camino de traslado a la subestación de cabecera, es necesario que el consultor verifique las limitantes del camino en cuanto a máximo peso (toneladas) puede transitar por dicho camino. Lo anterior se hace relevante para la labor de lavado de aisladores, dado que, se da el caso en el cual el máximo volumen de agua des-mineralizada que se le puede cargar al camión no viene dado por la capacidad del camión, sino por el peso que soporta el camino que utilizará el camión. Esto, claramente impacta en el rendimiento y número de viajes de la actividad. </t>
  </si>
  <si>
    <t>Confirmar que el modelo del consultor toma en consideración el aspecto mencionado.</t>
  </si>
  <si>
    <t>6.2.4 Diseño y dimensionamiento de las actividades de operación y mantenimiento en terreno, página 75</t>
  </si>
  <si>
    <t>Considerar el efecto del viento, por sobre el máximo permitido, y el consecuente impacto en el rendimiento de las cuadrillas de mantenimiento de líneas</t>
  </si>
  <si>
    <t>Se solicita revisar la organización asignada para que refleje correctamente los cargos que se requieren en la empresa modelo, en particular los cargos de las subgerente regional, y de esta forma se utilice el cargo de gerente regional.</t>
  </si>
  <si>
    <t>6.1.5.4 Recargo por gastos generales, junto con las  planillas Gastos Generales Líneas.xlsx y Gastos Generales SSEE.xlsx</t>
  </si>
  <si>
    <t>6.1.5.2 Recargo Bodegaje</t>
  </si>
  <si>
    <t xml:space="preserve">En la metodología de las bases se solicitó la utilización de familias y subfamilias, para lo cual se utilizarían proyectos que representativos del sistema y que sean valorizados. De esta forma el consultor, en el informe 1, indica que utilizará las familias indicadas en las bases y selecciona un número de proyectos que son representativos para la estimación de los recargos. En el caso del Recargo de Gastos Generales, no se utilizan los proyectos tipos del sistema para su estimación, y lo que hace es establecer proyecto tipo con características que no son fundamentadas como parte de los proyectos del sistema. </t>
  </si>
  <si>
    <t>Se solicita utilizar los proyectos seleccionados como tipo para establecer los promedios para las familias y subfamilias.  A partir de los resultados obtenidos se podrá posteriormente evaluar la representatividad de dichas familias y subfamilias.</t>
  </si>
  <si>
    <t xml:space="preserve">En la metodología de las bases se solicitó la utilización de familias y subfamilias, para lo cual se utilizarían proyectos que sean representativos del sistema y que sean valorizados. De esta forma el consultor en el informe 1, indica que utilizará las familias indicadas en las bases y selecciona un numero de proyectos que son representativos para la estimación de los recargos. </t>
  </si>
  <si>
    <t>Se solicita utilizar los proyectos seleccionados como tipo para establecer los promedios de las familias y subfamilias. A partir de los resultados obtenidos se podrá posteriormente evaluar la representatividad de dichas familias y subfamilias.</t>
  </si>
  <si>
    <t xml:space="preserve">Se solicita utilizar los proyectos seleccionados como tipo para establecer los promedios de las subfamilias. </t>
  </si>
  <si>
    <t xml:space="preserve">Se solicita utilizar los proyectos seleccionados como tipo para establecer los promedios para las familias y subfamilias. </t>
  </si>
  <si>
    <t>001. Planilla "Cuadrillas Montaje_27FEB2020.xlsx"</t>
  </si>
  <si>
    <t>En la pestaña "montaje SSEE" de la planilla mencionada, se individualizan las variables  "Distancia de obra a sitio alojamiento (km)" y "km /hora Base promedio". Se observa que todas las actividades tienen el mismo valor de  25 km y velocidad 50 km/h promedio. Sin embargo no queda establecido en ninguna parte del informe como variarán estos conceptos en relación a la distancia real a la cual se encuentran las instalaciones de los respectivos tramos de subestación.</t>
  </si>
  <si>
    <t>Se solicita al Consultor, que desarrolle dentro del informe o como parte de los anexos de este, como se aplicará este criterio para todos los tramos de subestación del STN</t>
  </si>
  <si>
    <t>En la planilla excel se utilizan factores que no están especificado y dependencias entre celdas que no tienen una explicación, un ejemplo de estos es la dependencia entre la columna Revisión Contraparte e Ingeniero Especialista, la cual se considera un decimo una de otra.</t>
  </si>
  <si>
    <t xml:space="preserve">Se solicita fundamentar y explicar el los factores utilizados en la planilla, de forma que permita la reproducción de las estimaciones y su validación. </t>
  </si>
  <si>
    <t>0.4. VI. Anexo N°4. REVISIÓN DEL INVENTARIO DE LAS INSTALACIONES</t>
  </si>
  <si>
    <t>0.7. VI. Anexo N°7. COSTOS DE MONTAJE</t>
  </si>
  <si>
    <t>En la sección 2, "Modelo de cálculo de Montaje", específicamente en el párrafo siguiente a la Tabla 1, se indica que la conformación de las cuadrillas de montaje se ha definido sobre la experiencia del Consultor, en base a las numerosas licitaciones de obras participando en la preparación de ofertas técnicas. Sin embargo,  no detalla cuales son estas ofertas técnicas. La necesidad de contar con esta información radica en conocer si estas representan fielmente las características del STN.
Cabe mencionar además que en las Bases Técnicas, en su punto 5.1 "Materias Cubiertas", se exige que en el desarrollo del Estudio se deben acompañar todos los antecedentes, metodologías, análisis realizados, supuestos considerados y respaldos necesarios y suficientes para una completa revisión.</t>
  </si>
  <si>
    <t>Se solicita al Consultor cumpla con lo establecido en Bases Técnicas e incorpore toda la información relativa a la preparación de ofertas técnicas que han sido utilizadas con el fin de conformar las cuadrillas de montaje</t>
  </si>
  <si>
    <t>0.6. VI. Anexo N°6. ESTUDIO DE PRECIOS</t>
  </si>
  <si>
    <t>0.6. VI.  Anexo N°6. ESTUDIO DE PRECIOS</t>
  </si>
  <si>
    <r>
      <t xml:space="preserve">En la Sección 2.1, "Recopilación y análisis de la información", primer párrafo se indica:
</t>
    </r>
    <r>
      <rPr>
        <b/>
        <i/>
        <sz val="11"/>
        <color theme="1"/>
        <rFont val="Calibri"/>
        <family val="2"/>
        <scheme val="minor"/>
      </rPr>
      <t xml:space="preserve">
</t>
    </r>
    <r>
      <rPr>
        <sz val="11"/>
        <color theme="1"/>
        <rFont val="Calibri"/>
        <family val="2"/>
        <scheme val="minor"/>
      </rPr>
      <t>En primer lugar, para la recopilación de información de precios el Consultor utiliza "archivos" que no específica cuales son, debiendo estar detalladamente identificados para la correcta revisión.
En segundo lugar,  la información de la CNE corresponde a aquella</t>
    </r>
    <r>
      <rPr>
        <strike/>
        <sz val="11"/>
        <color theme="1"/>
        <rFont val="Calibri"/>
        <family val="2"/>
        <scheme val="minor"/>
      </rPr>
      <t xml:space="preserve"> </t>
    </r>
    <r>
      <rPr>
        <sz val="11"/>
        <color theme="1"/>
        <rFont val="Calibri"/>
        <family val="2"/>
        <scheme val="minor"/>
      </rPr>
      <t>contenida en estudios de tarificación y estudios de precios de elementos de transmisión contratados por este organismo. El Consultor, debe indicar que estudios de tarificación han sido utilizado y además individualizar los estudios de precios contratados por la CNE y ponerlos a disposición para la revisión, como parte de los antecedentes del estudio.
Cabe mencionar además que en las Bases Técnicas, en su punto 5.1 "Materias Cubiertas", se exige que en el desarrollo del Estudio se deben acompañar todos los antecedentes, metodologías, análisis realizados, supuestos considerados y respaldos necesarios y suficientes para una completa revisión.</t>
    </r>
  </si>
  <si>
    <t>0.6. Anexo N°6. ESTUDIO DE PRECIOS</t>
  </si>
  <si>
    <r>
      <t xml:space="preserve">En la Sección 2.1, "Recopilación y análisis de la información", primer párrafo se indica:
</t>
    </r>
    <r>
      <rPr>
        <i/>
        <sz val="11"/>
        <color theme="1"/>
        <rFont val="Calibri"/>
        <family val="2"/>
        <scheme val="minor"/>
      </rPr>
      <t xml:space="preserve">
</t>
    </r>
    <r>
      <rPr>
        <sz val="11"/>
        <color theme="1"/>
        <rFont val="Calibri"/>
        <family val="2"/>
        <scheme val="minor"/>
      </rPr>
      <t>En primer lugar, para la recopilación de información de precios el Consultor utiliza "archivos" que no específica cuales son, debiendo estar detalladamente identificados para la correcta revisión.
Cabe mencionar además que en las Bases Técnicas, en su punto 5.1 "Materias Cubiertas", se exige que en el desarrollo del Estudio se deben acompañar todos los antecedentes, metodologías, análisis realizados, supuestos considerados y respaldos necesarios y suficientes para una completa revisión.</t>
    </r>
  </si>
  <si>
    <r>
      <t xml:space="preserve">En la sección 3, "Criterios", segundo párrafo, se indica lo siguiente:
</t>
    </r>
    <r>
      <rPr>
        <i/>
        <sz val="11"/>
        <color theme="1"/>
        <rFont val="Calibri"/>
        <family val="2"/>
        <scheme val="minor"/>
      </rPr>
      <t xml:space="preserve">"Para aquellos materiales y equipos en que no se obtengan precios mediante cotizaciones, se recurre a las siguientes fuentes: precios obtenidos mediante consultas a páginas web , precios asociados a estudios tarifarios anteriores,  </t>
    </r>
    <r>
      <rPr>
        <b/>
        <i/>
        <sz val="11"/>
        <color theme="1"/>
        <rFont val="Calibri"/>
        <family val="2"/>
        <scheme val="minor"/>
      </rPr>
      <t>precios obtenidos de empresas que hayan participado en licitaciones bajo formato EPC</t>
    </r>
    <r>
      <rPr>
        <i/>
        <sz val="11"/>
        <color theme="1"/>
        <rFont val="Calibri"/>
        <family val="2"/>
        <scheme val="minor"/>
      </rPr>
      <t xml:space="preserve"> ".
</t>
    </r>
    <r>
      <rPr>
        <sz val="11"/>
        <color theme="1"/>
        <rFont val="Calibri"/>
        <family val="2"/>
        <scheme val="minor"/>
      </rPr>
      <t xml:space="preserve">
Sin embargo, no están detalladas las licitaciones bajo formato EPC que se utilizan para la obtención de precios de equipos y materiales. La información de los proyectos EPC en los cuales se han obtenido los precios unitarios es necesaria para saber si son representativos del STN.
Cabe mencionar además que en las Bases Técnicas, en su punto 5.1 "Materias Cubiertas", se exige que en el desarrollo del Estudio se deben acompañar todos los antecedentes, metodologías, análisis realizados, supuestos considerados y respaldos necesarios y suficientes para una completa revisión.</t>
    </r>
  </si>
  <si>
    <t xml:space="preserve">Se solicita que el Consultor cumpla con lo establecido en las Bases Técnicas y entregue el listado de proyectos EPC utilizados para extraer precios de elementos de transmisión. </t>
  </si>
  <si>
    <t>0.7. Anexo N°7. COSTOS DE MONTAJE</t>
  </si>
  <si>
    <r>
      <t xml:space="preserve">En la sección 3, "Modelo de cálculo de Montaje", específicamente en los párrafos previos a la Tabla 1, se indica lo siguiente: 
</t>
    </r>
    <r>
      <rPr>
        <i/>
        <sz val="11"/>
        <color theme="1"/>
        <rFont val="Calibri"/>
        <family val="2"/>
        <scheme val="minor"/>
      </rPr>
      <t>"Los rendimientos para el montaje de cada equipo y material han sido estimados según la experiencia del consultor, por cuanto no existe documento, informe, estudio o antecedentes de licitaciones realizadas en que se encuentre esta fundamental variable, por cuanto es considerada confidencial por todas las empresas de montaje. A pesar de ello, los tiempos de ejecución son conocidos en forma verbal en el rubro y bastante estandarizados"</t>
    </r>
    <r>
      <rPr>
        <sz val="11"/>
        <color theme="1"/>
        <rFont val="Calibri"/>
        <family val="2"/>
        <scheme val="minor"/>
      </rPr>
      <t xml:space="preserve">
Dada la relevancia que este estudio tiene para la determinación de la valorización de las instalaciones de Transmisión Nacional es inaceptable que el Consultor base sus antecedentes en base a lo que se conoce de "forma verbal" en el rubro. Esta justificación es completamente inaceptable en función de lo que las mismas Bases Técnicas exigen al Consultor en el desarrollo completo del Estudio. Por tal razón, consideramos que el Consultor no cumple lo establecido en las Bases Técnicas. 
Cabe mencionar además que en el desarrollo del Estudio el Consultor debe dar cumplir con todo lo establecido en las Bases Técnicas, en particular en el punto 5.1 "Materias Cubiertas", donde se exige que en el desarrollo del Estudio se deben acompañar todos los antecedentes, metodologías, análisis realizados, supuestos considerados y respaldos necesarios y suficientes para una completa revisión.</t>
    </r>
  </si>
  <si>
    <t>Se solicita al Consultor cumpla con lo establecido en Bases Técnicas e incorpore toda la información relativa a todas las variables que definen el montaje de instalaciones de transmisión, como por ejemplo rendimientos, conformación de cuadrillas, entre otras</t>
  </si>
  <si>
    <t>0.2. VI. Anexo N°2. DESCRIPCIÓN DEL MOTOR DE CÁLCULO DEL VI</t>
  </si>
  <si>
    <r>
      <t xml:space="preserve">En la Sección 3, página 20, último párrafo se indica:
</t>
    </r>
    <r>
      <rPr>
        <i/>
        <sz val="11"/>
        <color theme="1"/>
        <rFont val="Calibri"/>
        <family val="2"/>
        <scheme val="minor"/>
      </rPr>
      <t xml:space="preserve">"Se debe tener presente que las estructuras tienen una columna que tiene un porcentaje de asignación."
</t>
    </r>
    <r>
      <rPr>
        <sz val="11"/>
        <color theme="1"/>
        <rFont val="Calibri"/>
        <family val="2"/>
        <scheme val="minor"/>
      </rPr>
      <t>Lo indicado en este párrafo no tiene un desarrollo suficiente para comprender el rol que tiene esta asignación dentro del motor de cálculo del VI.</t>
    </r>
  </si>
  <si>
    <t>Se solicita al Consultor desarrollar y complementar lo indicado respecto al porcentaje de asignación en el cálculo de VI de estructuras.</t>
  </si>
  <si>
    <r>
      <t xml:space="preserve">En la sección 5.1, "Cantidades de elementos en exceso", se indica que el elemento que genera mayor distorsión  en cuanto a la cantidad informada corresponde a los emplantillados.
Sin embargo, no se desarrolla de manera correcta los fundamentos de las cantidades en exceso de emplantillado por torre.
El monto de US$ 2.000.000.000 </t>
    </r>
    <r>
      <rPr>
        <sz val="11"/>
        <color theme="1"/>
        <rFont val="Calibri"/>
        <family val="2"/>
        <scheme val="minor"/>
      </rPr>
      <t>parece excesivo considerando que todo el VI Nacional es de US$3.382.637.852</t>
    </r>
  </si>
  <si>
    <t>Se solicita al Consultor redactar nuevamente la sección 5.1. Además, se solicita al Consultor revisar el monto indicado y rectificar los cálculos en caso de estar errado.</t>
  </si>
  <si>
    <t xml:space="preserve">General </t>
  </si>
  <si>
    <t>Considerar para efectos de revisión del informe 2 v.3, las presentes observaciones, al igual que aquellas las realizadas en las versiones anteriores, las cuales se han omitido en esta entrega para evitar una aglomeración de observaciones, pero que de ninguna manera se han desistido en su manifestación de interés.</t>
  </si>
  <si>
    <t>6.1.4 "Costos de Montaje", página 41</t>
  </si>
  <si>
    <t>La Tabla 6 "Cuadrillas de trabajo para Montaje" contiene distintos tipos de tareas y personal asignado a cada uno de ellos, conformando así una cuadrilla.
Sin embargo, los tiempos asignados a cada profesional así como también la cantidad de profesionales asignados por tarea no están justificados debidamente como lo exigen las Bases Técnicas.
Además se observa que existen cargos subdimensionados en relación al tiempo asignado por tareas, todas de carácter relevante para el dimensionamiento de las labores de montaje del STN. Por ejemplo, un Jefe de Obra tiene un tiempo asignado de 3 minutos por cada hora de trabajo para el Montaje de estructuras de líneas.
Cabe mencionar además que el Consultor debe cumplir todos los aspectos contenidos en las  Bases Técnicas, en particular el indicado en el punto 3.4.1.3 "Antecedentes de Costos a Considerar", en el cual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</si>
  <si>
    <t>Se solicita que el Consultor justifique de acuerdo a lo establecido en las Bases Técnicas la cantidad de personal necesario por casa de las cuadrillas de la tabla 6. Además, deberá justificar el tiempo asignado el tiempo de cada profesional en cada unas de las tareas. 
La no justificación de estos valores es un incumplimiento de las Bases Técnicas.</t>
  </si>
  <si>
    <t>La Tabla 6 "Cuadrillas de trabajo para Montaje" contiene la cuadrilla E7 "Montaje conductores de línea", respecto a esta tarea:
Se observa que el personal asignado por cuadrilla es bajo respecto a lo considerado en estudios tarifarios anteriores, no existiendo justificación para tal detrimento y subdimensionamiento de esta tarea. Por ejemplo, la cantidad de HH para montaje de conductores de líneas es 73% menor respecto a lo considerado en el Estudio Tarifario del periodo 2016-2019. Si bien pueden existir criterios metodológicos sutilmente diferentes entre ambos estudios en este ámbito, en ambos estudios es posible comparar el personal asignado por tipo de cuadrilla para el dimensionamiento del Montaje.
Por tal razón, no existe justificación dentro del informe de los valores propuestos de personal asignado por cuadrilla, lo cual es un incumplimiento de Bases Técnicas
Cabe mencionar además que el Consultor debe cumplir todos los aspectos contenidos en las  Bases Técnicas, en particular el indicado en el punto 3.4.1.3 "Antecedentes de Costos a Considerar", en el cual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</si>
  <si>
    <t>Se solicita que el Consultor justifique de acuerdo a lo establecido en las Bases Técnicas la cantidad de personal necesario para la cuadrilla asociada al Montaje de conductores de línea de la tabla 6. Además, deberá justificar el tiempo asignado el tiempo de cada profesional.
La no justificación de estos valores es un incumplimiento de las Bases Técnicas.</t>
  </si>
  <si>
    <t>Observación General a la valorización VI y COMA</t>
  </si>
  <si>
    <t>La valorización de VI y COMA resultante de este estudio para las instalaciones de REDENOR2 tienen una bajada de mas del 50% sobre lo valorizado en el estudio anterior (ETT2014) y en valorizaciones realizadas por externos en estos años para nuestras instalaciones. Considerando que de un estudio a otro existen menos de 4 años de diferencia no es consistente que su devaluación en cuanto al costo de inversión y costos de operación y mantenimiento sea de ese orden de magnitud. Los costos de mercado no han variado en ese orden y no es justificable ni coherente el resultado obtenido. Son instalaciones que están construidas en forma previa al desarrollo de estos dos estudios. Entendemos que los procesos de tarificación buscan determinar el valor de mercado de las instalaciones el cual no puede tener variaciones en estos ordenes de magnitud que de producirse, afectarían al normal desarrollo de las actividades de las empresas propietarias.</t>
  </si>
  <si>
    <t xml:space="preserve">Se solicita que se realice una revisión a la metodología, supuestos, cálculos y resultados que están permitiendo obtener los valores en forma tan dispar entre las diferentes instalaciones, de forma que se reconozca el valor de mercado real de esta instalaciones y se corrijan los errores que que dan cuenta de la inconsistencia de este proceso, con los procesos anteriores. </t>
  </si>
  <si>
    <t>0. Archivo Excel "Base-Montaje.xlsx".</t>
  </si>
  <si>
    <t>Se solicita al Consultor modificar y complementar el modelamiento del tendido de conductores de tal forma que represente adecuadamente el conjunto de instalaciones del STN.
Todos los cambios deberán estar debidamente justificados de acuerdo a lo establecido en las Bases Técnicas</t>
  </si>
  <si>
    <t>Se solicita utilizar los niveles de sueldos considerando el costos empresa el que incluye todos los costos del personal desde el punto de vista de la empresa.</t>
  </si>
  <si>
    <t>6.2.13. "Tratamiento de las economías de ámbito"</t>
  </si>
  <si>
    <r>
      <t xml:space="preserve">Se solicita al Consultor cumplir con lo establecido en Bases Técnicas e incorporar en el Informe todas las interacciones que se están desarrollando con </t>
    </r>
    <r>
      <rPr>
        <sz val="11"/>
        <color theme="1"/>
        <rFont val="Calibri"/>
        <family val="2"/>
        <scheme val="minor"/>
      </rPr>
      <t>el Consultor que está desarrollando el Estudio de tarificación Zonal para el tratamiento de las economías de ámbito.</t>
    </r>
  </si>
  <si>
    <t>6.2.15. "Cálculo de Intangibles"</t>
  </si>
  <si>
    <t>No está indicado en el Informe los criterios para asignar la proporción de Bienes Intangibles. De acuerdo a lo establecido en las Bases Técnicas, específicamente en la sección 3.4.3, sección a), a.1,  el Consultor deberá justificar detalladamente a través de una memoria de cálculo la asignación de Bienes Intangibles.</t>
  </si>
  <si>
    <t>6.1.5.1 Recargo Flete y planilla transporte.xlsx</t>
  </si>
  <si>
    <t>Se solicita aclarar y explicitar el costo de los seguros de transporte de materiales.</t>
  </si>
  <si>
    <t>6.1.5.1 Recargo Flete</t>
  </si>
  <si>
    <t>Otra observación en cuanto a la base de datos de este proceso esta relacionada con elementos que si están incluidos y valorizados pero no en la cantidad  o tipo correcto. En el primer caso, son equipos trifásicos pero se valoriza una sola de las fase.  En el segundo nos referimos a aislamiento polimérico de línea que ha sido indicado como de vidrio.</t>
  </si>
  <si>
    <t>Se solicita revisar la base de datos y adaptarla a la realidad existente, son equipos trifásicos y ha sido valorizada una sola de las fases. Ver documento Excel adjunto: "RDN2_inventario rezagos_v3_envio.xlsm" ; hoja: "Mal Valorizados".
En cuanto a los aisladores poliméricos, se identifica a los equipos que afecta en el documento Excel adjunto: "RDN2_inventario rezagos_v3_envio.xlsm" ; hoja: "Aisladores".</t>
  </si>
  <si>
    <t>Por otro lado, en la misma revisión de la base de datos hemos detectado elementos que existen en la instalación pero no fueron declarados y por tanto valorizados.</t>
  </si>
  <si>
    <t>6.1.3. Estudio de Precios</t>
  </si>
  <si>
    <r>
      <t xml:space="preserve">Se solicita al Consultor que cambie el orden de prelación de los criterios de obtención de precios de transmisión considerando lo siguiente:
1) Precios del proceso de cotización
2) Precios de Estudios Tarifarios debidamente indexados
</t>
    </r>
    <r>
      <rPr>
        <sz val="11"/>
        <color theme="1"/>
        <rFont val="Calibri"/>
        <family val="2"/>
        <scheme val="minor"/>
      </rPr>
      <t>3) Otros criterios</t>
    </r>
  </si>
  <si>
    <r>
      <t xml:space="preserve">Respecto a los Costos de Montaje, en particular lo relacionado a las diferencias dependiendo de la altura geográfica, el consultor ha entregado una propuesta en base a aplicar rendimientos dependiendo si este se encuentra en distinta altura. Sin embargo, el consultor indica que </t>
    </r>
    <r>
      <rPr>
        <b/>
        <sz val="11"/>
        <color theme="1"/>
        <rFont val="Calibri"/>
        <family val="2"/>
        <scheme val="minor"/>
      </rPr>
      <t xml:space="preserve">"ha estimado" </t>
    </r>
    <r>
      <rPr>
        <sz val="11"/>
        <color theme="1"/>
        <rFont val="Calibri"/>
        <family val="2"/>
        <scheme val="minor"/>
      </rPr>
      <t>estos rendimientos.
Cabe mencionar además que en las Bases Técnicas, en su punto 3.4.1.3 "Antecedentes de Costos a Considerar",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r>
  </si>
  <si>
    <t>Se solicita que el consultor detalle en esta sección del informe, o como parte de anexos, y a través de una memoria de cálculo el ajuste por altura geográfica que se aplicará a las instalaciones.</t>
  </si>
  <si>
    <t>6.1.5.2. Recargo por Bodegaje</t>
  </si>
  <si>
    <t>Respecto del cálculo de Recargo por Bodegaje planteado, el Consultor presenta su cálculo en base a la cantidad de containers, costo de arriendo y transporte asociado al punto de entrega de la instalación que se está valorizando. Sin embargo,  el Consultor no incorpora una justificación asociada a la incorporación de estos de acuerdo a lo establecido en las Bases Técnicas.
Cabe mencionar además que el Consultor debe cumplir todos los aspectos contenidos en las  Bases Técnicas, en particular el indicado en el punto 3.4.1.3 "Antecedentes de Costos a Considerar", en el cual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</si>
  <si>
    <t>Se solicita al Consultor cumplir con lo establecido en las Bases Técnicas e incorporar los antecedentes relacionados a los costos de containers y transporte incurridos para el cálculo del Recargo de Bodegaje, con el objetivo de ser presentados para su revisión.</t>
  </si>
  <si>
    <t>Anexo COMA_3 Modelo/Datos/Herramientas Cuadrillas</t>
  </si>
  <si>
    <t>Respecto del KIT de Herramientas de las cuadrillas (KITH), se considera adecuado, según la naturaleza de sus trabajos en instalaciones con tensión, que los trabajadores que conforman las cuadrillas COPER y CMLSE, sean equipados con buzo ignífugo.
Esto no es considerado de esta forma por el consultor</t>
  </si>
  <si>
    <t>Modificar el KITH de las cuadrillas COPER y CMLSE, incorporando dentro de este el buzo ignífugo</t>
  </si>
  <si>
    <t>6. Metodología Aplicada, 6.1.2 Caracterización del los tramos STN</t>
  </si>
  <si>
    <t xml:space="preserve">Se ha observado que en el caso particular de nuestras instalaciones se tiene una valorización que corresponde a la topología cuando la subestación Centinela esta en servicio, no siendo valorizado la topología actual o previa a la puesta en servicio de la subestación Centinela. Debido a que el decreto tarifario actual venció en diciembre de 2019, y el nuevo decreto tarifario será retroactivo a la fecha de termino del decreto anterior, por lo que se requiere que se reconozca la topología existente en la valorización para el periodo que contempla pagos antes de la puesta en servicio de la subestación Centinela, y por su puesto en forma posterior a la puesta en servicio de esta subestación se requiere que se valorice la nueva topología. </t>
  </si>
  <si>
    <t>Se solicita que se valoricen las dos topologías de este sistema, ante a la puesta en servicio de la subestación Centinela y la post puesta en servicio de la subestación Centinela. De la misma forma se solicita la corrección de elementos que hoy no existen en el sistema y que se prestan para confusión en la valorización del sistema, de tal forma que se reconozca la topología actual para efectos tarifarios y la que quedará después de la puesta en servicio de esta subestación.</t>
  </si>
  <si>
    <t>Se observa el uso de un tipo de cambio en la planilla de 780 $/US$, pero en diciembre de 2017 el tipo de cabio es de 615 $/US$.</t>
  </si>
  <si>
    <t>7. Determinación del VI, planilla tramo transporte detallado</t>
  </si>
  <si>
    <t>Se observa en la planilla tramo transporte detallado, que para la línea Encuentro - Tap Off Sierra Gorda Eólica (debiera ser Centinela), tiene el ítem descripción Moldajes con cantidad de 0 m2, en la base SQL de esta línea se tiene asignado 226 m2. Lo mismo ocurre con el ítem AAAC que suma 87570 metros, y en la base están declarados 266463 metros, este ultimo da cuenta del largo del conductor para 3 fases y 90 km de longitud. Esto se repite de la misma forma en la línea El Cobre - Esperanza, donde el largo del conductor utilizado en la valorización es de 167622 metros y en la base SQL de esta línea se informó 502826 metros, los que equivalen a una línea doble circuito 3 fases y de aproximadamente 90 km de longitud. En esta revisión se debe incorporar la línea Esperanza - El Tesoro o Esperanza - Centinela. Por otro lado, en los equipamiento de paños se pudo observar que existe menos elementos considerados, por ejemplo, en la subestación Esperanza, Encuentro y El Cobre, se consideró interruptores monopolares, y para cada paño se coloca una sola unidad, cuando en realidad se deben colocar tres unidades ya que son trifásicos, esto se repite en casi todos los elementos, desde desconectadores antes TTCC y TTPP.</t>
  </si>
  <si>
    <t>Debido a estos errores, se solicita revisar los materiales considerados en la valorización en estas tres líneas y corregir las cubicaciones para que den cuenta de la extensión de de ambas la líneas de transmisión y de los elementos que permiten su conexión a la subestación. Para esto se deben revisar las distancia y que los materiales sean coincidentes para las líneas de esta dimensiones y su conexión a la subestación, lo que se encuentra en la Base SQL que se informó para efectos de este estudio de valorización. Junto la revisión de las cubicaciones indicadas para estas líneas y paños, se debe velar que el montaje y los recargos den cuentan de la extensión de la línea y del resto de los elementos para su conexión.</t>
  </si>
  <si>
    <r>
      <t xml:space="preserve">Se observa que el informe solo tiene una descripción general de lo realizado, y que la cantidad de planillas tanto en los modelos de VI y COMA, así como la falta de un orden en las planillas que alimentan los modelos dificultan la revisión y reproducción de los cálculos. Se agrega a esta dificultad que los supuestos de cada planilla no están explicados ni validados por el consultor.
</t>
    </r>
    <r>
      <rPr>
        <sz val="11"/>
        <color theme="1"/>
        <rFont val="Calibri"/>
        <family val="2"/>
        <scheme val="minor"/>
      </rPr>
      <t xml:space="preserve">Cabe mencionar además que en las Bases Técnicas, en su punto 5.1 "Materias Cubiertas", se exige que en el desarrollo del Estudio se deben acompañar todos los antecedentes, metodologías, análisis realizados, supuestos considerados y respaldos necesarios y suficientes para una completa revisión. Además, los informes y productos finales de los estudios deberán ser autosuficientes para una correcta reproducción de los valores finales determinados </t>
    </r>
  </si>
  <si>
    <t>Observación General al Informe</t>
  </si>
  <si>
    <t>Se observa que el informe solo tiene una descripción general de lo realizado, y que la cantidad de planillas tanto en los modelos de VI y COMA, así como la falta de un orden en las planillas que alimentan los modelos dificultan la revisión y reproducción de los cálculos. Se agrega a esta dificultad que los supuestos de cada planilla no están explicados ni validados por el consultor.</t>
  </si>
  <si>
    <t xml:space="preserve">Se observa que en la planilla tramo SSEE detallado, no se valorizan los elementos de acuerdo a la descripción que tienen. Por ejemplo, en la subestación Esperanza se declaró que los interruptores de la subestación son del tipo GIS  SIEMENS 8DN9-2(IP 220 kV, Monopolar motorizado, 2000 A,  40 kA) los cuales tienen un valor unitario en su planilla "Tablas de Precios Elementos STN Definitiva" de  61757 dólares, pero en la planilla tramo transporte detallado tiene un valor unitario de 45687 dólares, similares a los interruptores AIS. </t>
  </si>
  <si>
    <t xml:space="preserve">Debido a estos errores, se solicita revisar y corregir las características y precios asignados en la valorización para que correspondan efectivamente a los materiales de la subestación y de esta forma obtengan la valorización que corresponde. </t>
  </si>
  <si>
    <t>7. Determinación del VI, planilla tramo SSEE detallado</t>
  </si>
  <si>
    <t xml:space="preserve">Se observa que en la planilla tramo SSEE detallado, no se valorizan todos los elementos de las subestaciones Esperanza, El Cobre y Encuentro, solo se incluyo la valorización de solo algunos elementos. Por ejemplo, en la SE Esperanza solo fueron considerados los Conductores, no se incluyeron otros elementos como obras civiles, estructuras, protección, etc. </t>
  </si>
  <si>
    <t>Se solicita revisar la cubicación de las subestaciones para que se considere todos los elementos que fueron declarados en la SQL de estas subestaciones.</t>
  </si>
  <si>
    <t>7. Determinación del VI, planilla tramo Transporte y SSEE detallado</t>
  </si>
  <si>
    <t>Se observa que en la planilla tramo transporte detallado tiene los elementos de la línea de transmisión incluyendo  paños asociados y línea.  En la planilla tramo SSEE detallado, están los elementos que no son imputables directamente al tramo de transporte. No se logra identificar como los elementos del tramo de subestación se traspasan al VI de las instalaciones o tramos de líneas, por ejemplo, instalaciones comunes de patio y de subestación, ya que las planillas no se vinculan entre si.</t>
  </si>
  <si>
    <t>Se solicita explicitar tanto en el informe como en el modelo de calculo como se vinculan las instalaciones de los tramos SSEE y transporte para efectos del cálculo del VI.</t>
  </si>
  <si>
    <t>Se observa que existe una inconsistencia de la base de datos debido a diferencias sustanciales entre lo cargado para un activo y otro de características similares. Por otro lado, se observa que esto varia de instalación a instalación similar ya que se producen diferentes niveles de desglose en los ítems de la base de datos lo que no asegura la correcta valorización de las instalaciones y sobre todo no asegura que se está valorizando las instalaciones existentes que es uno de los objetivos del estudio. El árbol o estructura de las instalaciones debería ser igual para todas las instalaciones, de forma de no favorecer a las instalaciones que entregan la información de una forma más desagregada y desfavorecer a quienes entregaron la información agrupada, de esta forma se busca asegurar este punto y variar la valorización dependiendo del material, ubicación. En otras palabras, la estructura e información contenida en la base de datos no es consistente con la metodología utilizada en todos los casos, y depende de la forma que se hayan entendido que debía llenarse la base de datos.</t>
  </si>
  <si>
    <t>Se propone que el consultor estructure y homologue el nivel de detalle y características de la información que esta al interior de la base de dato para que tenga la misma forma para todas las instalaciones, de tal forma que la metodología se aplique correctamente para todas las instalaciones.</t>
  </si>
  <si>
    <t>Anexo COMA, Modelo</t>
  </si>
  <si>
    <t xml:space="preserve">Se observa que para las instalaciones que se han declarado existen en estas planillas elementos que tienen un precio asignado igual a cero, no obstante en el valor del VI tienen un valor. No esta claro la procedencia de este valor y por otro lado se considera que los precios debieran estar asignados. Un ejemplo de esto es el ítem de excavaciones a mano o con máquina los cuales tienen un valor o precio igual cero. </t>
  </si>
  <si>
    <t>Se solicita revisar los elementos que tienen precio igual a cero y asignar el precio que corresponde para la obtención de su VI.</t>
  </si>
  <si>
    <t>6.1.5.4 Recargo por gastos generales</t>
  </si>
  <si>
    <t>Aclarar, o en su defecto, transparentar en el cálculo la consideración de 100% de los materiales del proyecto.</t>
  </si>
  <si>
    <t>Se utilizan tanto puertos como "ciudades" para efectos de identificar los traslados de los suministros. En caso de utilizar suministros desde ciudades, se observa que se utilizaron localidades que en general no tienen la capacidad para suministrar a proyectos de gran envergadura. Por ejemplo, para la subestación Cumbres se referenció a la ciudad de Diego de Almagro.</t>
  </si>
  <si>
    <t>Se solicita revisar la identificación de la ciudades que serán consideradas, de tal forma que se utilicen para estos fines ciudades que puedan abastecer a los proyectos de esta envergadura.</t>
  </si>
  <si>
    <t xml:space="preserve">También en cuanto a la base de datos, se observa que el Valor Unitario y la Cantidad de HH asignadas a los Interruptores con ID de Elemento: 768486/768487/768488 no corresponden a las características descritas para estos equipos, los cuales se identifican con Descripción de Elemento: "Interruptor 220 kV en GIS" y Descripción de Clase: "IP 220 kV, Monopolar motorizado, 2000 A,  40 kA." </t>
  </si>
  <si>
    <t>Se solicita al Consultor asignar un Valor Unitario y Cantidad de HH acordes a las características de los interruptores GIS. Se sugieren valores como los indicados para Interruptores similares donde se asigna un Valor Unitario de $124.081,81 USD y un Valor Cantidad de HH de 141,75.</t>
  </si>
  <si>
    <t>Anexo VI, Montaje, Base-Montaje_06MAY2020.xlsx</t>
  </si>
  <si>
    <t>Se solicita documentar y ordenar la información con la que se obtienen los cálculos, ya sea incorporando la descripción de los supuestos en los documentos respectivos, como ordenando y minimizando la cantidad de planilla. De tal forma que los cálculos sean reproducibles y verificables.</t>
  </si>
  <si>
    <t xml:space="preserve">Las actividades asociadas a montaje de conductores contenidas en el archivo excel "Base-Montaje.xlsx" no contiene el desglose de tareas suficientes para dimensionar correctamente estas instalaciones. Además, se omiten tareas propias del montaje de líneas de transmisión tales como tensado, flechado, entre otros.
A mayor abundamiento, el presente modelamiento de montaje contenido en el presente estudio es un detrimento respecto al modelamiento realizado en el Estudio de Tarificación anterior. En este estudio, el montaje de conductores incluye el siguiente desglose de tareas:
   - Colocación de coordina
   - Tendido
   - Tensado y flechado
   - Colocación de preformado y encorsetada
   - Armado de puestos
   - Colocación de amortiguadores
   - entre otros.
El presente modelamiento de tendido de conductor elude criterios relevantes del montaje tales como: diferencia respecto a configuración simple o doble circuito, nivel de tensión 220 kV o 500 kV, entre otros.
</t>
  </si>
  <si>
    <r>
      <t xml:space="preserve">En la sección 1, página 3, se indica lo siguiente:
</t>
    </r>
    <r>
      <rPr>
        <i/>
        <sz val="11"/>
        <color theme="1"/>
        <rFont val="Calibri"/>
        <family val="2"/>
        <scheme val="minor"/>
      </rPr>
      <t>Debido al gran tamaño de la base de datos que contiene alrededor de cuatrocientos cincuenta mil registros solo del STN, es que se optó por revisa</t>
    </r>
    <r>
      <rPr>
        <b/>
        <i/>
        <sz val="11"/>
        <color theme="1"/>
        <rFont val="Calibri"/>
        <family val="2"/>
        <scheme val="minor"/>
      </rPr>
      <t>r una muestra del total de instalaciones</t>
    </r>
    <r>
      <rPr>
        <i/>
        <sz val="11"/>
        <color theme="1"/>
        <rFont val="Calibri"/>
        <family val="2"/>
        <scheme val="minor"/>
      </rPr>
      <t xml:space="preserve">, que permitiera formarse una opinión objetiva sobre la calidad del inventario. 
</t>
    </r>
    <r>
      <rPr>
        <sz val="11"/>
        <color theme="1"/>
        <rFont val="Calibri"/>
        <family val="2"/>
        <scheme val="minor"/>
      </rPr>
      <t>Sin embargo, no indica que criterio se utilizó para realizar la muestra. Tampoco indica cual es la muestra de instalaciones a las cuales se le realiza el inventario.
Cabe mencionar además que en las Bases Técnicas, en su punto 3.4.1.3 "Antecedentes de Costos a Considerar",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r>
  </si>
  <si>
    <t>Se solicita que el Consultor indiqué que "archivos" ha utilizado para la recopilación de precios contenidos en el Estudio.
Finalmente, se solicita que se incorporen todos los estudios, antecedentes y análisis que el mismo Consultor ha indicado que se han utilizado para el presente desarrollo del Estudio.</t>
  </si>
  <si>
    <t>Se solicita que el Consultor indiqué que "archivos" ha utilizado para la recopilación de precios contenidos en el Estudio.
Se solicita además, que se indique que estudios de tarificación de la transmisión anteriores se han utilizado para el presente Estudio.
Finalmente, se solicita que se incorporen todos los estudios, antecedentes y análisis que el mismo Consultor ha indicado que se han utilizado para el presente desarrollo del Estudio, en particular, se solicita que se ponga a disposición los estudios que la CNE ha contratado para su revisión y cumplimiento de lo establecido en las Bases Técnicas.</t>
  </si>
  <si>
    <t>De acuerdo a lo establecido en las Bases Técnicas, en la sección 3.4.2 "DERECHOS RELACIONADOS CON EL USO DE SUELO Y MEDIO AMBIENTE", se establece que el Consultor deberá considerar y respaldar los costos asociados a tramitación medioambiental. Sin embargo, el Informe carece de estos antecedentes.
Cabe mencionar además que en las Bases Técnicas, en su punto 5.1 "Materias Cubiertas", se exige que en el desarrollo del Estudio se deben acompañar todos los antecedentes, metodologías, análisis realizados, supuestos considerados y respaldos necesarios y suficientes para una completa revisión.</t>
  </si>
  <si>
    <t>Respecto a la determinación de precios de elementos de transmisión, el Consultor indica que en aquellos casos en que no es posible obtener precios por cotizaciones o por la metodología de interpolación/extrapolación, se utilizan valores de estudios tarifarios anteriores indexados a la fecha del Estudio.
Sin embargo, a nuestro entender este criterio tiene mayor validez que la metodología propuesta de interpolación/extrapolación presentada por primera vez en el Informe de Avance n°2. Además, la utilización de precios de elementos de transmisión provenientes de estudios tarifarios anteriores fue sometido a observaciones dentro del informe n°1, por lo cual posee mayor jerarquía metodológica.</t>
  </si>
  <si>
    <t xml:space="preserve">En el primer párrafo de la página  37, se indica que para representar las condiciones geográficas  de las distintas instalaciones del STN, "la única solución que se pudo establecer fue crear diversos factores ajustes de rendimientos".  Además de no justificar adecuadamente estos fatores, el Consultor no cumple estrictamente con lo establecido en las Bases Técnicas en donde se indica que para el cálculo de cada recargo el Consultor podrá introducir nuevas familias y/o subfamilias a las ya definidas. 
Por lo tanto, basándose en lo estrictamente indicado en las Bases Técnicas, no es correcto introducir factores en lugar de nuevas familias y subfamilias que tienen por finalidad no subdimensionar el conjunto de instalaciones del STN. 
La observación va en línea con el mismo desarrollo del Consultor que para el cálculo de los recargos porcentuales define 4 tipo de obras de subestaciones.
La necesidad de incorporar familias/subfamilias en lugar de factores de ajuste en el caso del Recargo de Montaje (MO) radica en que en los primeros recogen adecuadamente los costos involucrados al dimensionar correctamente cuadrillas, rendimientos, maquinarias, equipos, entre otros elementos.
</t>
  </si>
  <si>
    <t xml:space="preserve">Se solicita que el Consultor reemplace los factores de ajuste de condiciones geográficas establecidos en el Informe por la creación de nuevas familias/subfamilias en los recargos que corresponda su aplicación.
</t>
  </si>
  <si>
    <t xml:space="preserve">El consultor plantea la problemática que surge al tratar de implementar los descritos en las bases, finalmente concluye que es factible realizar un calculo de montaje por materiales y equipos. Lo cual tiene infinitos problemas, ya que los elementos de un proyectos no se montan, sino son parte integrantes del desarrollo del proyecto, por ejemplo, las fundaciones, el montaje de una fundación tienen una parte de acero, malla, excavación, hormigón, etc. En este caso la suma del montaje debiera ser tal que de cuenta del costo de montaje de una fundación y no la suma individual de los materiales, los cuales en la practica se puede utilizar para varios fines dentro del proyecto. Por otro lado, el montaje debe individualizar la instalación del equipamiento considerando, no es lo mismo hacer una fundación para un interruptor de 220 kV que para uno de 500 kV o para un sistema GIS, o no es lo mismo el montaje de una línea de 4 conductores por fase en 500 kV que un montaje de una línea 2 conductores por fase en 220 kV. Este tipo de errores se han visualizado en el calculo del montaje, donde parece ser igual el montaje de 220 kV que en 500 kV. </t>
  </si>
  <si>
    <t>Se solicita al consultor revisar su estimación de montaje para que de cuenta de las características técnicas del proyecto que se esta valorizando y que este se consistente en su valorización, independiente de la metodología seleccionada para estos fines.</t>
  </si>
  <si>
    <t xml:space="preserve">Se solicita que el Consultor cumpla con los aspectos metodológicos definidos en su informe de avance n°1 y/o complemente justificadamente los tipos de obras definidos en el presente informe. Además, el Consultor deberá cumplir estrictamente con lo establecido en las Bases Técnicas. </t>
  </si>
  <si>
    <t xml:space="preserve">No se observan todos los supuestos utilizados para la estimación del recargo. Por ejemplo, se relata que se utilizará el punto medio promedio entre la distancia al centro de una línea de transmisión y la subestación, pero no se valida que ese calculo representa la distancia a considerar para efectos del transporte de los materiales al proyecto. </t>
  </si>
  <si>
    <t xml:space="preserve">Se solicita que se explique los fundamentos de los supuestos utilizados en el estudio, y estos deben estar descrito en el informe, especialmente en la parte metodológica. </t>
  </si>
  <si>
    <t xml:space="preserve">No se observa en los ítems de costo de transporte el costo de seguros de transporte. </t>
  </si>
  <si>
    <t>Se observa que se considera para transporte granel y especial solo un subconjunto reducido de materiales tanto para subestaciones como líneas. No se observa que se estén considerando en el ítem transporte el 100% de los materiales para el desarrollo del proyecto.</t>
  </si>
  <si>
    <r>
      <t xml:space="preserve">En el tercer párrafo de la sección citada, el Consultor presenta una metodología para el cálculo del recargo por flete de las instalaciones a valorizar. Sin embargo, esta metodología no coincide con la metodología presentada en el Informe n°1, informe que tiene por finalidad presentar metodología para el desarrollo del estudio, en la cual se establecía que el cálculo del recargo por flete se basaría sobre la base de </t>
    </r>
    <r>
      <rPr>
        <i/>
        <sz val="11"/>
        <color theme="1"/>
        <rFont val="Calibri"/>
        <family val="2"/>
        <scheme val="minor"/>
      </rPr>
      <t xml:space="preserve">"simular la ejecución del conjunto de proyectos representativos seleccionados". Este cambio metodológico no debe ser parte del Informe de Avance n°2 de acuerdo a lo establecido en Bases Técnicas, dado que los alcances del presente informe se enmarcan de acuerdo a lo indicado en el punto 16.2 de las Bases Administrativas. Rigiéndose por lo establecido en las Bases Administrativas, el  Consultor no cumple fielmente con estas.
</t>
    </r>
    <r>
      <rPr>
        <sz val="11"/>
        <color theme="1"/>
        <rFont val="Calibri"/>
        <family val="2"/>
        <scheme val="minor"/>
      </rPr>
      <t>Independiente del incumplimiento metodológico respecto al primer informe indicado en el párrafo precedente, la metodología presentada no representa fielmente los costos por fletes de líneas de transmisión debido a características propias de estas tales como; longitud total, variación de altura, variaciones de condiciones geográficas y climáticas del total del trazado del tramo de transporte a valorizar.
Para finalizar, cabe mencionar además que el Consultor debe cumplir todos los aspectos contenidos en las  Bases Técnicas, en particular el indicado en el punto 3.4.1.3 "Antecedentes de Costos a Considerar", en el cual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r>
  </si>
  <si>
    <t xml:space="preserve">En el caso del Recargo de Bodegaje,  no se observa que se incorpore los costos de cierres al aire libre para los materiales que se dejaran a la intemperie, costos que si deben ser considerados en los costos de bodegaje. </t>
  </si>
  <si>
    <t>Se solicita considerar los costos de cierre al aire libre para el material que se deja a la intemperie, así si fuera necesario el arriendo de terreno para este propósito.</t>
  </si>
  <si>
    <t xml:space="preserve">En el caso del Recargo de Bodegaje, no se fundamentan los supuestos utilizados en los cálculos, no se explican en el informe y tampoco en la planilla de cálculo, por ejemplo, no se explica de donde se obtienen los meses de arriendo de los container, y la cantidad de container para cada proyecto.  </t>
  </si>
  <si>
    <t xml:space="preserve">En la metodología de las bases se solicitó la utilización de familias y subfamilias, para lo cual se utilizarían proyectos que sean representativos del sistema y que sean valorizados. De esta forma el consultor en el informe 1, indica que utilizará las familias indicadas en las bases y selecciona un número de proyectos que son representativos para la estimación de los recargos. En el caso del Recargo de Ingeniería, no se utiliza los proyectos para su estimación, y lo que hace es establecer proyecto tipo con características que no son fundamentadas. </t>
  </si>
  <si>
    <t>El consultor otorga un 10% del valor a la revisión de ingeniería, fundamentándose única y exclusivamente en la experiencia propia del mismo consultor, la cual solamente se plasma en una breve oración de texto y carece de todo respaldo documental. Disentimos abiertamente con el consultor y en la experiencia de esta empresa de transmisión nacional, insistimos en corregir este error, modificándolo por el correspondiente 30%</t>
  </si>
  <si>
    <t>Se observa que se calculan los gastos generales para las características indicadas para las familias, sin considerar los proyectos tipos. Por otro lado, el recargo se calcula como el cociente entre el costo de lo materiales por los fletes y bodegaje, más el montaje, y para estimar el valor en dólares se vuelve a multiplicar por el mismo numero, por lo que se reconoce el valor calculado para la familia, por ejemplo, en el caso de las línea de longitud mayor a 250 km se conoce un valor constante de 2,3 millones de dólares lo que es un error, ya que no se estaría aplicando el concepto de recargo.</t>
  </si>
  <si>
    <t>Se solicita que se corrija este error en los cálculos de los recargos, en particular en el recargo de gastos generales, y se utilice el principio de recargo para esta estimación.</t>
  </si>
  <si>
    <t>En el calculo se los gastos generales se usan los items de: personal indirecto, transporte, elementos de prevención de riesgo, equipos y herramientas, alojamientos y viaticos, otros gastos, gastos financieros y garantías, servicios y subcontratos. No se observan otros item en forma explicita como gastos generales del contratista, utilidades del contratista, seguro de obras, control del proyecto, imprevistos del proyecto, etc. En el informe se indica que están en otros gastos, pero no se encontrarían en la planilla de cálculo.</t>
  </si>
  <si>
    <t xml:space="preserve">En la metodología de las bases se solicitó la utilización de familias y subfamilias, para lo cual se utilizarían proyectos que sean representativos del sistema y que sean valorizados. De esta forma el consultor en el informe 1, indica que utilizará las familias indicadas en las bases y selecciona un número de proyectos que son representativos para la estimación de los recargos. En el caso del Recargo de Gastos Generales, no se utilizan los proyectos tipos del sistema para su estimación, y lo que hace es establecer proyecto tipo con características que no son fundamentadas como parte de los proyectos del sistema. </t>
  </si>
  <si>
    <t>En las planillas de cálculos se utilizan la duración del proyecto que pueden ir desde los 4 a los 48 meses, pero en la hoja de cálculos de los intereses, los meses no sobrepasan los 5 meses.</t>
  </si>
  <si>
    <t>Se solicita revisar y corregir si es el caso. Además, se solicita mejorar la explicación de los cálculos y supuestos que se utilizan, ya que no se encuentra explicado en el informe o en el anexo de forma que sean reproducible y validables.</t>
  </si>
  <si>
    <t>Los sueldos indicados en la planilla corresponderían a sueldos líquidos.</t>
  </si>
  <si>
    <t>Se solicita revisar los parámetros utilizados en los caculos, y si es el caso corregir.</t>
  </si>
  <si>
    <r>
      <t>El informe del consultor en esta sección señala que: "</t>
    </r>
    <r>
      <rPr>
        <i/>
        <sz val="11"/>
        <color theme="1"/>
        <rFont val="Calibri"/>
        <family val="2"/>
        <scheme val="minor"/>
      </rPr>
      <t>Se estimó el consumo eficiente como un 70% del consumo relvado considerando que existe un 30% producto del consumo de energía de los contratistas que realizan obras tomando energía eléctrica de la estación y las posibilidades de mejora para optimizar el consumo.</t>
    </r>
    <r>
      <rPr>
        <sz val="11"/>
        <color theme="1"/>
        <rFont val="Calibri"/>
        <family val="2"/>
        <scheme val="minor"/>
      </rPr>
      <t>"
Sin embargo, es importante señalarle al consultor que:
(i) la energía consumida por los contratistas al interior de la subestación, es igualmente pagada por la empresa de transmisión dentro de las transacciones entre empresas coordinadas que calcula y supervisa el coordinador eléctrico nacional, por tanto, en ningún caso corresponde descontarla, y
(ii) No existe espacio dentro del desarrollo del estudio para que el consultor suponga de manera arbitraria, y sin evidencia alguna, que los procesos actuales de la empresas de transmisión son sujetos a optimizaciones, y por consiguiente, descontar parte de su legítima renta.</t>
    </r>
  </si>
  <si>
    <t xml:space="preserve">No está indicado en el Informe la interacción que debe tener el Consultor del Estudio Nacional con el Consultor del Estudio Zonal para efectos de determinar las economías de ámbito.
Independiente del desfase indeseado entre ambos estudios, esta exigencia está establecida en Bases Técnicas, Sección 3.6, punto 2 y debe ser cumplida como tal.
Finalmente, a nuestro criterio la información dispuesta por el Consultor es incompleta e insuficiente considerando los siguientes aspectos:
(i) El informe presenta una propuesta de asignación de partidos de costos (Corporativo y Personal) que sería afectafadas de por un descuento producto de otros servicios distintos de transmisión. Sin embargo, no define que actividades distintas a las de transmisión aplican para al economía de ámbito y como dichas actividades afectaría a las partidas Corporativo y Personal; 
(ii) El informe define el parámetro "VLDEA" por no explica como dicho parámetro aplicará descuento por economía de ámbito para cada tramo.
</t>
  </si>
  <si>
    <r>
      <t xml:space="preserve">Se solicita al Consultor cumplir con lo establecido en </t>
    </r>
    <r>
      <rPr>
        <sz val="11"/>
        <color theme="1"/>
        <rFont val="Calibri"/>
        <family val="2"/>
        <scheme val="minor"/>
      </rPr>
      <t xml:space="preserve">las Bases Técnicas e incorporar en el Informe o como parte de los anexos de este, la Memoria de Cálculo de la asignación correspondiente a Bienes intangibles necesario para la determinación del VI de cada uno de los equipos y materiales objeto de valorización.
El Consultor debe regirse de acuerdo a lo establecido en las Bases Técnicas, que indican lo siguiente: </t>
    </r>
    <r>
      <rPr>
        <i/>
        <sz val="11"/>
        <color theme="1"/>
        <rFont val="Calibri"/>
        <family val="2"/>
        <scheme val="minor"/>
      </rPr>
      <t>"..El criterio para asignar dicha porción, así como la memoria de cálculo de la asignación correspondiente, deberá ser justificado e informado detalladamente a través de una memoria de Cálculo."</t>
    </r>
  </si>
  <si>
    <t>En el anexo COMA 1 Organización Empresaria se hace una definición sobre la cantidad de operarios en las subestaciones que de acuerdo al Consultor obedece a un criterio "general", el cual trata de explicar, el cual se basa en el tamaño de la subestación y si tiene telemando. No obstante lo anterior, la cantidad de operarios en cada subestación se debe revisar en base a la distancia y requerimientos de apoyo, junto con personal necesario para que la persona realice sus funciones, por lo que el consultor debiera basar su análisis en la cantidad real de operarios que tienen asignadas las subestaciones en el sistema.</t>
  </si>
  <si>
    <t>Se solicita al consultor incorporar en su análisis, el análisis de la cantidad de operarios que tienen actualmente las subestaciones del sistema, y los motivos reales y prácticos que tienen las empresas para tener estos operarios en cada subestación. De la misma forma se debe considerar al personal de mantenimiento que está en las subestaciones en terreno.</t>
  </si>
  <si>
    <t>En la descripción de la organización de la regionales se nombra al encargado de cada región como subgerente, siendo estas zonas Subgerencia Regionales. Estos cargo no pueden ser de nivel medio, ya que representan a la empresa frente a las autoridades locales, y requieren de un grado de autonomía tal que les permita enfrentar situaciones complejas desde el punto de vista operacional y de mantenimiento. En las empresas de transmisión estas zonas son consideradas normalmente Gerencias Regionales, y la persona a cargo tiene el Cargo de Gerente Regional.</t>
  </si>
  <si>
    <t>6.2.3.5 Proceso: explotación, Anexo COMA 1 Organización Empresaria y planilla cuadrillas Líneas y SSEE, planilla costo de cuadrillas tercerizadas</t>
  </si>
  <si>
    <t>Se observa que el numero de personas que integran una cuadrilla es bajo, respecto a los real numero de personal que utilizan las cuadrillas. Por ejemplo, una cuadrilla de mantenimiento de líneas dependiendo de la labor puede tener entre 8 y 10 personas, considerando al personal de mantenimiento que son aproximadamente 7 y al personal que conduce los vehículos necesarios para la faena que pueden ser 3 para la conducción de la camioneta, camión y camión grúa. En la planilla se dice que se utilizan en total de 4 a 6 personas, dependiendo de la actividad.</t>
  </si>
  <si>
    <t xml:space="preserve">Se solicita revisar e incorporar al personal que falta en las cuadrillas para el desarrollo de las actividades, de lo contrario no se puede considerar que el tiempo de desarrollo de las actividades tendría un desempeño y rendimiento como el de una cuadrilla estándar en el realidad. </t>
  </si>
  <si>
    <t>Que el consultor considere un cierto porcentaje de intervenciones programadas, que deben ser canceladas y re-programadas, a causa de hechos imprevistos en otras instalaciones.</t>
  </si>
  <si>
    <r>
      <t>En este capítulo el consultor señala que: "</t>
    </r>
    <r>
      <rPr>
        <i/>
        <sz val="11"/>
        <color theme="1"/>
        <rFont val="Calibri"/>
        <family val="2"/>
        <scheme val="minor"/>
      </rPr>
      <t>Para cada tarea los tiempos de ejecución de las tareas y las frecuencias de ocurrencia tienen en cuenta:
• Aspectos específicos de cada tarea (“reglas del arte”), que incluyen la calidad de la ejecución, la importancia y tipo de la instalación, normas de seguridad, etc.</t>
    </r>
    <r>
      <rPr>
        <sz val="11"/>
        <color theme="1"/>
        <rFont val="Calibri"/>
        <family val="2"/>
        <scheme val="minor"/>
      </rPr>
      <t>"
Respecto de dichas "reglas del arte" y de las normas de seguridad, el consultor no hace mención respecto de la influencia del viento en las labores de lavado de aislación. Dado que existe una velocidad de viento máxima permitida para ejecutar la actividad, la cual, frecuentemente es sobrepasada en sectores desérticos, obligando a las cuadrillas a detener la actividad con el consecuente impacto en rendimiento, es necesario que el consultor refleje esta realidad en el estudio.</t>
    </r>
  </si>
  <si>
    <t>Corregir la homologación de cargos de toda la Gerencia comercial y de regulación, según lo señalado en la observación</t>
  </si>
  <si>
    <t>El consultor al estimar el costo del personal de las cuadrillas asume un costo de personal a partir de un sueldo bruto, utilidad del contratista, y un costo administrativos, luego afirma que estos costos son representativas del mercado de personal tercerizado. Pero el consultor no ha mostrado como parte del desarrollo de este estudio de valorización un estudio de mercado del personal tercerizado, o cotizaciones con empresas que entregan estos servicios permitan validar los costos de las cuadrillas que están siendo tercerizadas.</t>
  </si>
  <si>
    <t xml:space="preserve">Se observa que para la estimación del COMA que está en el Anexo COMA, en la planilla, resumen OyM.xlsm se calculan cuatro items: Costos Personal y gastos, que conforman el OYM, estos a su vez se pueden separar en Directo, Central, Regional, Tarifario. Estos valores son prorrateados a su vez por los items de AVI Eléctrico de las instalaciones. Se observa que incluso los costos directos son prorrateados por AVI, lo que no estaría bien, ya que se estaría dando un subsidio cruzado entre las diferentes instalaciones y por ende entre las empresas que son propietarias.  </t>
  </si>
  <si>
    <t>Se solicita prorratear los costos o gastos comunes de la empresa Modelo, pero los costos directos de mantenimiento y operación asignarlos directamente a las instalaciones en estudio para que no se produzca un subsidio cruzado entre instalaciones.</t>
  </si>
  <si>
    <t xml:space="preserve">Se observa que se utiliza lo que se llama AVI eléctrico para prorratear el valor del COMA de las instalaciones. No se encontró esta definiciones y la forma de calculo en el informe. </t>
  </si>
  <si>
    <t>Se solicita tanto en el informe como en la planillas indicar la procedencia de los valores que se utilizan para prorratear los gastos comunes del COMA, ya que no se pueden trazar o reproducir los cálculos.</t>
  </si>
  <si>
    <t>La presente observación establecida como de carácter general al proceso, tiene como objetivo informar que se mantienen sin modificación el listado de observaciones y propuestas realizado en la versión 1 y, dada la relevancia de mitigar efectos en la valorización respecto de la versión anterior del informe, en el presente listado de observaciones se exponen nuevos puntos de discordancia con la finalidad que el Estudio cumpla a cabalidad con todos los aspectos exigidos en las Bases Técnicas.
Considerando la gran cantidad de modificaciones metodológicas realizadas y sus impactos en la valorización de las instalaciones, Redenor 2, como empresa participante del Sistema Eléctrico Nacional, solicita que el Consultor acoja y brinde respuesta a las observaciones realizadas en ambos informes de avance. En particular, respecto de la trazabilidad de resultados, respaldo de antecedentes, consideraciones especiales realizadas, criterios empleados y fuentes consultadas, en la confección del informe y los análisis del Consultor, de modo tal de permitir a las empresas poder armar sus argumentaciones en las etapas venideras del proceso.</t>
  </si>
  <si>
    <t>Se solicita documentar y ordenar la información con la que se obtienen los cálculos, ya sea incorporando la descripción de los supuestos en los documentos respectivos, como ordenando y minimizando la cantidad de planilla. De tal forma que los cálculos sean reproducibles y verificables. Sólo esto justifica publicar un versión 3 del Informe 2 para nuevas observaciones.
Debido al débil cumplimiento de las Bases Técnicas respecto a este punto, se solicita al Consultor realizar una nueva versión del Informe de avance N°2 con el objetivo de disponer del tiempo necesario y suficiente de la revisión de todos los antecedentes, nuevas metodologías, cálculos y revisión de Base de Datos del Estudio de Transmisión Nacional.</t>
  </si>
  <si>
    <t>Entendiendo que el objeto de este estudio es valorizar las instalaciones y activos realmente existentes en el sistema de transmisión nacional, independientemente de la metodología de desegregación de las instalaciones, procede su inclusión para poder asegurar que se están valorizando el sistema completo y no una parte del mismo. Indicar que parte de estas diferencias vienen por lo indicado en el punto 10 de este documento. Al no existir un modelo ni metodología para la carga de la base de datos se podría desagregar y ampliar en todos los elementos individuales que tiene la instalación. Por nuestra parte hemos detectado estos que son susceptibles de ampliarse dado que en otras instalaciones se han desagregado de forma diferente y aplicaría. Por nuestra parte, no participamos en la carga de la base da datos ya que REDENOR 2 adquirido estos activos en noviembre del 2018. Se solicita valorizar estos activos y estudiar la propuesta indicada en el punto 10 del presente documento.  Ver documento Excel adjunto: "RDN2_inventario rezagos_v3_envio.xlsm" ; hoja: "Pendientes".</t>
  </si>
  <si>
    <r>
      <t xml:space="preserve">Se ha observado cambios relevantes </t>
    </r>
    <r>
      <rPr>
        <sz val="11"/>
        <color theme="1"/>
        <rFont val="Calibri"/>
        <family val="2"/>
        <scheme val="minor"/>
      </rPr>
      <t>y no justificados, en los valores con lo que se estima la valoración de montaje entre los informes 2 versión 1 a la 3, evidenciando incluso diferencias relevantes con el calculo del ETT 2014. Entre los valores que se han modificado se encuentra la Remuneración Bruta HH de la cuadrilla, tiempo asignado para el montaje para el personal de la cuadrilla, Tipo de Cuadrilla para el misma actividad, Duración Base por Unidad, Horas asignadas al uso de Maquinaria, Costo Base hora de trabajo, Factor de Utilización, etc. En la mayoría de los casos, se reduce el tiempo del persona y se aumenta el de maquinarias. Todos estos valores no se encuentran debidamente respaldados o explicados, por los que los constantes cambios en los criterios no se han podido entender y no son reproducibles.</t>
    </r>
  </si>
  <si>
    <r>
      <t>Se solicita incluir en el informe y en las planillas los criterios con los que se han determ</t>
    </r>
    <r>
      <rPr>
        <sz val="11"/>
        <color theme="1"/>
        <rFont val="Calibri"/>
        <family val="2"/>
        <scheme val="minor"/>
      </rPr>
      <t xml:space="preserve">inado y se han fundamentado los valores que se están utilizando en cada una de las partidas que permite obtener los costos de montaje por actividad para cada componente o material. Asimismo, se solicita indicar la fuente de donde estos valores y que permite construir un modelo realista para determinar el montaje de cada instalación. De tratarse de una base de datos internacional y estándar, se solicita indicar su nombre para poder trazar el desarrollo de este calculo, de acuerdo a lo indicado en las bases. Cabe mencionar que esgrimir el uso del criterio de "experiencia del consultor" para determinar los valores utilizados que alimentan el cálculo, junto con carecer de sustento empírico, no lo exime de validar sus estimaciones y demostrar con el uso de fuentes verificables las bases que fundamentas estas estimaciones.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</si>
</sst>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8"/>
      <color theme="1"/>
      <name val="Calibri"/>
      <family val="2"/>
      <scheme val="minor"/>
    </font>
    <font>
      <i/>
      <sz val="11"/>
      <color theme="1"/>
      <name val="Calibri"/>
      <family val="2"/>
      <scheme val="minor"/>
    </font>
    <font>
      <b/>
      <i/>
      <sz val="11"/>
      <color theme="1"/>
      <name val="Calibri"/>
      <family val="2"/>
      <scheme val="minor"/>
    </font>
    <font>
      <sz val="11"/>
      <name val="Calibri"/>
      <family val="2"/>
      <scheme val="minor"/>
    </font>
    <font>
      <strike/>
      <sz val="11"/>
      <color theme="1"/>
      <name val="Calibri"/>
      <family val="2"/>
      <scheme val="minor"/>
    </font>
  </fonts>
  <fills count="3">
    <fill>
      <patternFill patternType="none"/>
    </fill>
    <fill>
      <patternFill patternType="gray125"/>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1" xfId="0" applyFill="1" applyBorder="1" applyAlignment="1">
      <alignment horizontal="center" vertical="top" wrapText="1"/>
    </xf>
    <xf numFmtId="0" fontId="0" fillId="0" borderId="1" xfId="0" applyFill="1" applyBorder="1" applyAlignment="1">
      <alignment horizontal="left" vertical="top" wrapText="1"/>
    </xf>
    <xf numFmtId="0" fontId="0" fillId="0" borderId="1" xfId="0" applyFill="1" applyBorder="1" applyAlignment="1">
      <alignment vertical="center" wrapText="1"/>
    </xf>
    <xf numFmtId="0" fontId="2"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95250</xdr:colOff>
      <xdr:row>13</xdr:row>
      <xdr:rowOff>1889125</xdr:rowOff>
    </xdr:from>
    <xdr:to>
      <xdr:col>5</xdr:col>
      <xdr:colOff>2479675</xdr:colOff>
      <xdr:row>13</xdr:row>
      <xdr:rowOff>4152989</xdr:rowOff>
    </xdr:to>
    <xdr:pic>
      <xdr:nvPicPr>
        <xdr:cNvPr id="2" name="Imagen 7" descr="image011">
          <a:extLst>
            <a:ext uri="{FF2B5EF4-FFF2-40B4-BE49-F238E27FC236}">
              <a16:creationId xmlns:a16="http://schemas.microsoft.com/office/drawing/2014/main" id="{F99E3DFF-A305-4BB6-9DB8-7979610A5B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74250" y="28178125"/>
          <a:ext cx="2384425" cy="2263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2524125</xdr:colOff>
      <xdr:row>13</xdr:row>
      <xdr:rowOff>1857375</xdr:rowOff>
    </xdr:from>
    <xdr:to>
      <xdr:col>6</xdr:col>
      <xdr:colOff>199523</xdr:colOff>
      <xdr:row>13</xdr:row>
      <xdr:rowOff>4172612</xdr:rowOff>
    </xdr:to>
    <xdr:pic>
      <xdr:nvPicPr>
        <xdr:cNvPr id="3" name="Imagen 6" descr="image012">
          <a:extLst>
            <a:ext uri="{FF2B5EF4-FFF2-40B4-BE49-F238E27FC236}">
              <a16:creationId xmlns:a16="http://schemas.microsoft.com/office/drawing/2014/main" id="{7C0724EA-82A6-4709-8161-23B6C19A27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03125" y="28146375"/>
          <a:ext cx="1977523" cy="2315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81"/>
  <sheetViews>
    <sheetView tabSelected="1" topLeftCell="A79" zoomScale="60" zoomScaleNormal="60" workbookViewId="0">
      <selection activeCell="F81" sqref="F81"/>
    </sheetView>
  </sheetViews>
  <sheetFormatPr baseColWidth="10" defaultColWidth="9.140625" defaultRowHeight="15" x14ac:dyDescent="0.25"/>
  <cols>
    <col min="3" max="3" width="14" customWidth="1"/>
    <col min="4" max="4" width="15.85546875" customWidth="1"/>
    <col min="5" max="5" width="98.5703125" customWidth="1"/>
    <col min="6" max="6" width="64.42578125" customWidth="1"/>
  </cols>
  <sheetData>
    <row r="1" spans="2:6" ht="75" x14ac:dyDescent="0.25">
      <c r="B1" s="1" t="s">
        <v>0</v>
      </c>
      <c r="C1" s="1" t="s">
        <v>1</v>
      </c>
      <c r="D1" s="1" t="s">
        <v>2</v>
      </c>
      <c r="E1" s="1" t="s">
        <v>3</v>
      </c>
      <c r="F1" s="1" t="s">
        <v>4</v>
      </c>
    </row>
    <row r="2" spans="2:6" ht="150" x14ac:dyDescent="0.25">
      <c r="B2" s="2">
        <v>1</v>
      </c>
      <c r="C2" s="2" t="s">
        <v>14</v>
      </c>
      <c r="D2" s="2" t="s">
        <v>115</v>
      </c>
      <c r="E2" s="2" t="s">
        <v>116</v>
      </c>
      <c r="F2" s="2" t="s">
        <v>117</v>
      </c>
    </row>
    <row r="3" spans="2:6" ht="75" x14ac:dyDescent="0.25">
      <c r="B3" s="2">
        <f t="shared" ref="B3:B14" si="0">+B2+1</f>
        <v>2</v>
      </c>
      <c r="C3" s="2" t="s">
        <v>14</v>
      </c>
      <c r="D3" s="2" t="s">
        <v>149</v>
      </c>
      <c r="E3" s="2" t="s">
        <v>150</v>
      </c>
      <c r="F3" s="2" t="s">
        <v>171</v>
      </c>
    </row>
    <row r="4" spans="2:6" ht="285" x14ac:dyDescent="0.25">
      <c r="B4" s="2">
        <f t="shared" si="0"/>
        <v>3</v>
      </c>
      <c r="C4" s="2" t="s">
        <v>14</v>
      </c>
      <c r="D4" s="2" t="s">
        <v>118</v>
      </c>
      <c r="E4" s="2" t="s">
        <v>172</v>
      </c>
      <c r="F4" s="2" t="s">
        <v>119</v>
      </c>
    </row>
    <row r="5" spans="2:6" ht="90" x14ac:dyDescent="0.25">
      <c r="B5" s="2">
        <f t="shared" si="0"/>
        <v>4</v>
      </c>
      <c r="C5" s="2" t="s">
        <v>5</v>
      </c>
      <c r="D5" s="2" t="s">
        <v>103</v>
      </c>
      <c r="E5" s="2" t="s">
        <v>104</v>
      </c>
      <c r="F5" s="2" t="s">
        <v>105</v>
      </c>
    </row>
    <row r="6" spans="2:6" ht="225" x14ac:dyDescent="0.25">
      <c r="B6" s="2">
        <f t="shared" si="0"/>
        <v>5</v>
      </c>
      <c r="C6" s="2" t="s">
        <v>5</v>
      </c>
      <c r="D6" s="2" t="s">
        <v>89</v>
      </c>
      <c r="E6" s="2" t="s">
        <v>173</v>
      </c>
      <c r="F6" s="2" t="s">
        <v>63</v>
      </c>
    </row>
    <row r="7" spans="2:6" ht="105" x14ac:dyDescent="0.25">
      <c r="B7" s="2">
        <f t="shared" si="0"/>
        <v>6</v>
      </c>
      <c r="C7" s="2" t="s">
        <v>5</v>
      </c>
      <c r="D7" s="2" t="s">
        <v>89</v>
      </c>
      <c r="E7" s="2" t="s">
        <v>106</v>
      </c>
      <c r="F7" s="2" t="s">
        <v>107</v>
      </c>
    </row>
    <row r="8" spans="2:6" ht="135" x14ac:dyDescent="0.25">
      <c r="B8" s="2">
        <f t="shared" si="0"/>
        <v>7</v>
      </c>
      <c r="C8" s="2" t="s">
        <v>14</v>
      </c>
      <c r="D8" s="2" t="s">
        <v>96</v>
      </c>
      <c r="E8" s="2" t="s">
        <v>97</v>
      </c>
      <c r="F8" s="2" t="s">
        <v>174</v>
      </c>
    </row>
    <row r="9" spans="2:6" ht="225" x14ac:dyDescent="0.25">
      <c r="B9" s="2">
        <f t="shared" si="0"/>
        <v>8</v>
      </c>
      <c r="C9" s="2" t="s">
        <v>5</v>
      </c>
      <c r="D9" s="2" t="s">
        <v>94</v>
      </c>
      <c r="E9" s="2" t="s">
        <v>98</v>
      </c>
      <c r="F9" s="2" t="s">
        <v>99</v>
      </c>
    </row>
    <row r="10" spans="2:6" ht="210" x14ac:dyDescent="0.25">
      <c r="B10" s="2">
        <f t="shared" si="0"/>
        <v>9</v>
      </c>
      <c r="C10" s="2" t="s">
        <v>5</v>
      </c>
      <c r="D10" s="2" t="s">
        <v>93</v>
      </c>
      <c r="E10" s="2" t="s">
        <v>95</v>
      </c>
      <c r="F10" s="2" t="s">
        <v>175</v>
      </c>
    </row>
    <row r="11" spans="2:6" ht="285" x14ac:dyDescent="0.25">
      <c r="B11" s="2">
        <f t="shared" si="0"/>
        <v>10</v>
      </c>
      <c r="C11" s="2" t="s">
        <v>14</v>
      </c>
      <c r="D11" s="2" t="s">
        <v>100</v>
      </c>
      <c r="E11" s="2" t="s">
        <v>101</v>
      </c>
      <c r="F11" s="2" t="s">
        <v>102</v>
      </c>
    </row>
    <row r="12" spans="2:6" ht="135" x14ac:dyDescent="0.25">
      <c r="B12" s="2">
        <f t="shared" si="0"/>
        <v>11</v>
      </c>
      <c r="C12" s="2" t="s">
        <v>5</v>
      </c>
      <c r="D12" s="2" t="s">
        <v>90</v>
      </c>
      <c r="E12" s="2" t="s">
        <v>91</v>
      </c>
      <c r="F12" s="2" t="s">
        <v>92</v>
      </c>
    </row>
    <row r="13" spans="2:6" ht="75" x14ac:dyDescent="0.25">
      <c r="B13" s="2">
        <f t="shared" si="0"/>
        <v>12</v>
      </c>
      <c r="C13" s="2" t="s">
        <v>5</v>
      </c>
      <c r="D13" s="2" t="s">
        <v>84</v>
      </c>
      <c r="E13" s="3" t="s">
        <v>85</v>
      </c>
      <c r="F13" s="2" t="s">
        <v>86</v>
      </c>
    </row>
    <row r="14" spans="2:6" ht="332.25" customHeight="1" x14ac:dyDescent="0.25">
      <c r="B14" s="2">
        <f t="shared" si="0"/>
        <v>13</v>
      </c>
      <c r="C14" s="2" t="s">
        <v>14</v>
      </c>
      <c r="D14" s="2" t="s">
        <v>141</v>
      </c>
      <c r="E14" s="4" t="s">
        <v>142</v>
      </c>
      <c r="F14" s="5" t="s">
        <v>143</v>
      </c>
    </row>
    <row r="15" spans="2:6" ht="105" x14ac:dyDescent="0.25">
      <c r="B15" s="2">
        <v>1</v>
      </c>
      <c r="C15" s="2" t="s">
        <v>5</v>
      </c>
      <c r="D15" s="2" t="s">
        <v>6</v>
      </c>
      <c r="E15" s="2" t="s">
        <v>176</v>
      </c>
      <c r="F15" s="2" t="s">
        <v>7</v>
      </c>
    </row>
    <row r="16" spans="2:6" ht="195" x14ac:dyDescent="0.25">
      <c r="B16" s="2">
        <f t="shared" ref="B16:B47" si="1">+B15+1</f>
        <v>2</v>
      </c>
      <c r="C16" s="2" t="s">
        <v>5</v>
      </c>
      <c r="D16" s="2" t="s">
        <v>57</v>
      </c>
      <c r="E16" s="2" t="s">
        <v>58</v>
      </c>
      <c r="F16" s="2" t="s">
        <v>55</v>
      </c>
    </row>
    <row r="17" spans="2:6" ht="225" x14ac:dyDescent="0.25">
      <c r="B17" s="2">
        <f t="shared" si="1"/>
        <v>3</v>
      </c>
      <c r="C17" s="2" t="s">
        <v>5</v>
      </c>
      <c r="D17" s="2" t="s">
        <v>53</v>
      </c>
      <c r="E17" s="2" t="s">
        <v>54</v>
      </c>
      <c r="F17" s="2" t="s">
        <v>55</v>
      </c>
    </row>
    <row r="18" spans="2:6" ht="225" x14ac:dyDescent="0.25">
      <c r="B18" s="2">
        <f t="shared" si="1"/>
        <v>4</v>
      </c>
      <c r="C18" s="2" t="s">
        <v>5</v>
      </c>
      <c r="D18" s="2" t="s">
        <v>53</v>
      </c>
      <c r="E18" s="2" t="s">
        <v>62</v>
      </c>
      <c r="F18" s="2" t="s">
        <v>63</v>
      </c>
    </row>
    <row r="19" spans="2:6" ht="135" x14ac:dyDescent="0.25">
      <c r="B19" s="2">
        <f t="shared" si="1"/>
        <v>5</v>
      </c>
      <c r="C19" s="2" t="s">
        <v>5</v>
      </c>
      <c r="D19" s="2" t="s">
        <v>131</v>
      </c>
      <c r="E19" s="2" t="s">
        <v>177</v>
      </c>
      <c r="F19" s="2" t="s">
        <v>132</v>
      </c>
    </row>
    <row r="20" spans="2:6" ht="255" x14ac:dyDescent="0.25">
      <c r="B20" s="2">
        <f t="shared" si="1"/>
        <v>6</v>
      </c>
      <c r="C20" s="2" t="s">
        <v>14</v>
      </c>
      <c r="D20" s="2" t="s">
        <v>56</v>
      </c>
      <c r="E20" s="2" t="s">
        <v>178</v>
      </c>
      <c r="F20" s="2" t="s">
        <v>179</v>
      </c>
    </row>
    <row r="21" spans="2:6" ht="270" x14ac:dyDescent="0.25">
      <c r="B21" s="2">
        <f t="shared" si="1"/>
        <v>7</v>
      </c>
      <c r="C21" s="2" t="s">
        <v>14</v>
      </c>
      <c r="D21" s="2" t="s">
        <v>110</v>
      </c>
      <c r="E21" s="2" t="s">
        <v>111</v>
      </c>
      <c r="F21" s="2" t="s">
        <v>112</v>
      </c>
    </row>
    <row r="22" spans="2:6" ht="300" x14ac:dyDescent="0.25">
      <c r="B22" s="2">
        <f t="shared" si="1"/>
        <v>8</v>
      </c>
      <c r="C22" s="2" t="s">
        <v>14</v>
      </c>
      <c r="D22" s="2" t="s">
        <v>110</v>
      </c>
      <c r="E22" s="2" t="s">
        <v>113</v>
      </c>
      <c r="F22" s="2" t="s">
        <v>114</v>
      </c>
    </row>
    <row r="23" spans="2:6" ht="165" x14ac:dyDescent="0.25">
      <c r="B23" s="2">
        <f t="shared" si="1"/>
        <v>9</v>
      </c>
      <c r="C23" s="2" t="s">
        <v>14</v>
      </c>
      <c r="D23" s="2" t="s">
        <v>24</v>
      </c>
      <c r="E23" s="2" t="s">
        <v>180</v>
      </c>
      <c r="F23" s="2" t="s">
        <v>181</v>
      </c>
    </row>
    <row r="24" spans="2:6" ht="405" x14ac:dyDescent="0.25">
      <c r="B24" s="2">
        <f t="shared" si="1"/>
        <v>10</v>
      </c>
      <c r="C24" s="2" t="s">
        <v>14</v>
      </c>
      <c r="D24" s="2" t="s">
        <v>15</v>
      </c>
      <c r="E24" s="2" t="s">
        <v>16</v>
      </c>
      <c r="F24" s="2" t="s">
        <v>182</v>
      </c>
    </row>
    <row r="25" spans="2:6" ht="150" x14ac:dyDescent="0.25">
      <c r="B25" s="2">
        <f t="shared" si="1"/>
        <v>11</v>
      </c>
      <c r="C25" s="2" t="s">
        <v>5</v>
      </c>
      <c r="D25" s="2" t="s">
        <v>15</v>
      </c>
      <c r="E25" s="2" t="s">
        <v>133</v>
      </c>
      <c r="F25" s="2" t="s">
        <v>134</v>
      </c>
    </row>
    <row r="26" spans="2:6" ht="195" x14ac:dyDescent="0.25">
      <c r="B26" s="2">
        <f t="shared" si="1"/>
        <v>12</v>
      </c>
      <c r="C26" s="2" t="s">
        <v>14</v>
      </c>
      <c r="D26" s="2" t="s">
        <v>59</v>
      </c>
      <c r="E26" s="2" t="s">
        <v>60</v>
      </c>
      <c r="F26" s="2" t="s">
        <v>61</v>
      </c>
    </row>
    <row r="27" spans="2:6" ht="60" x14ac:dyDescent="0.25">
      <c r="B27" s="2">
        <f t="shared" si="1"/>
        <v>13</v>
      </c>
      <c r="C27" s="2" t="s">
        <v>14</v>
      </c>
      <c r="D27" s="2" t="s">
        <v>127</v>
      </c>
      <c r="E27" s="2" t="s">
        <v>183</v>
      </c>
      <c r="F27" s="2" t="s">
        <v>184</v>
      </c>
    </row>
    <row r="28" spans="2:6" ht="45" x14ac:dyDescent="0.25">
      <c r="B28" s="2">
        <f t="shared" si="1"/>
        <v>14</v>
      </c>
      <c r="C28" s="2" t="s">
        <v>14</v>
      </c>
      <c r="D28" s="2" t="s">
        <v>125</v>
      </c>
      <c r="E28" s="2" t="s">
        <v>185</v>
      </c>
      <c r="F28" s="2" t="s">
        <v>126</v>
      </c>
    </row>
    <row r="29" spans="2:6" ht="45" x14ac:dyDescent="0.25">
      <c r="B29" s="2">
        <f t="shared" si="1"/>
        <v>15</v>
      </c>
      <c r="C29" s="2" t="s">
        <v>14</v>
      </c>
      <c r="D29" s="2" t="s">
        <v>125</v>
      </c>
      <c r="E29" s="2" t="s">
        <v>186</v>
      </c>
      <c r="F29" s="2" t="s">
        <v>165</v>
      </c>
    </row>
    <row r="30" spans="2:6" ht="60" x14ac:dyDescent="0.25">
      <c r="B30" s="2">
        <f t="shared" si="1"/>
        <v>16</v>
      </c>
      <c r="C30" s="6" t="s">
        <v>5</v>
      </c>
      <c r="D30" s="6" t="s">
        <v>125</v>
      </c>
      <c r="E30" s="6" t="s">
        <v>166</v>
      </c>
      <c r="F30" s="6" t="s">
        <v>167</v>
      </c>
    </row>
    <row r="31" spans="2:6" ht="315" x14ac:dyDescent="0.25">
      <c r="B31" s="2">
        <f t="shared" si="1"/>
        <v>17</v>
      </c>
      <c r="C31" s="2" t="s">
        <v>14</v>
      </c>
      <c r="D31" s="2" t="s">
        <v>64</v>
      </c>
      <c r="E31" s="2" t="s">
        <v>187</v>
      </c>
      <c r="F31" s="2" t="s">
        <v>65</v>
      </c>
    </row>
    <row r="32" spans="2:6" ht="60" x14ac:dyDescent="0.25">
      <c r="B32" s="2">
        <f t="shared" si="1"/>
        <v>18</v>
      </c>
      <c r="C32" s="6" t="s">
        <v>5</v>
      </c>
      <c r="D32" s="6" t="s">
        <v>77</v>
      </c>
      <c r="E32" s="6" t="s">
        <v>80</v>
      </c>
      <c r="F32" s="6" t="s">
        <v>81</v>
      </c>
    </row>
    <row r="33" spans="2:6" ht="60" x14ac:dyDescent="0.25">
      <c r="B33" s="2">
        <f t="shared" si="1"/>
        <v>19</v>
      </c>
      <c r="C33" s="2" t="s">
        <v>14</v>
      </c>
      <c r="D33" s="2" t="s">
        <v>45</v>
      </c>
      <c r="E33" s="2" t="s">
        <v>188</v>
      </c>
      <c r="F33" s="2" t="s">
        <v>189</v>
      </c>
    </row>
    <row r="34" spans="2:6" ht="60" x14ac:dyDescent="0.25">
      <c r="B34" s="2">
        <f t="shared" si="1"/>
        <v>20</v>
      </c>
      <c r="C34" s="2" t="s">
        <v>14</v>
      </c>
      <c r="D34" s="2" t="s">
        <v>45</v>
      </c>
      <c r="E34" s="2" t="s">
        <v>190</v>
      </c>
      <c r="F34" s="2" t="s">
        <v>46</v>
      </c>
    </row>
    <row r="35" spans="2:6" ht="30" x14ac:dyDescent="0.25">
      <c r="B35" s="2">
        <f t="shared" si="1"/>
        <v>21</v>
      </c>
      <c r="C35" s="2" t="s">
        <v>5</v>
      </c>
      <c r="D35" s="2" t="s">
        <v>50</v>
      </c>
      <c r="E35" s="2" t="s">
        <v>51</v>
      </c>
      <c r="F35" s="2" t="s">
        <v>52</v>
      </c>
    </row>
    <row r="36" spans="2:6" ht="180" x14ac:dyDescent="0.25">
      <c r="B36" s="2">
        <f t="shared" si="1"/>
        <v>22</v>
      </c>
      <c r="C36" s="2" t="s">
        <v>14</v>
      </c>
      <c r="D36" s="2" t="s">
        <v>135</v>
      </c>
      <c r="E36" s="2" t="s">
        <v>136</v>
      </c>
      <c r="F36" s="2" t="s">
        <v>137</v>
      </c>
    </row>
    <row r="37" spans="2:6" ht="105" x14ac:dyDescent="0.25">
      <c r="B37" s="2">
        <f t="shared" si="1"/>
        <v>23</v>
      </c>
      <c r="C37" s="2" t="s">
        <v>14</v>
      </c>
      <c r="D37" s="2" t="s">
        <v>47</v>
      </c>
      <c r="E37" s="2" t="s">
        <v>48</v>
      </c>
      <c r="F37" s="2" t="s">
        <v>49</v>
      </c>
    </row>
    <row r="38" spans="2:6" ht="90" x14ac:dyDescent="0.25">
      <c r="B38" s="2">
        <f t="shared" si="1"/>
        <v>24</v>
      </c>
      <c r="C38" s="2" t="s">
        <v>14</v>
      </c>
      <c r="D38" s="2" t="s">
        <v>47</v>
      </c>
      <c r="E38" s="2" t="s">
        <v>191</v>
      </c>
      <c r="F38" s="2" t="s">
        <v>82</v>
      </c>
    </row>
    <row r="39" spans="2:6" ht="60" x14ac:dyDescent="0.25">
      <c r="B39" s="2">
        <f t="shared" si="1"/>
        <v>25</v>
      </c>
      <c r="C39" s="2" t="s">
        <v>14</v>
      </c>
      <c r="D39" s="2" t="s">
        <v>47</v>
      </c>
      <c r="E39" s="2" t="s">
        <v>87</v>
      </c>
      <c r="F39" s="2" t="s">
        <v>88</v>
      </c>
    </row>
    <row r="40" spans="2:6" ht="105" x14ac:dyDescent="0.25">
      <c r="B40" s="2">
        <f t="shared" si="1"/>
        <v>26</v>
      </c>
      <c r="C40" s="2" t="s">
        <v>14</v>
      </c>
      <c r="D40" s="2" t="s">
        <v>22</v>
      </c>
      <c r="E40" s="2" t="s">
        <v>23</v>
      </c>
      <c r="F40" s="2" t="s">
        <v>192</v>
      </c>
    </row>
    <row r="41" spans="2:6" ht="90" x14ac:dyDescent="0.25">
      <c r="B41" s="2">
        <f t="shared" si="1"/>
        <v>27</v>
      </c>
      <c r="C41" s="2" t="s">
        <v>14</v>
      </c>
      <c r="D41" s="2" t="s">
        <v>164</v>
      </c>
      <c r="E41" s="2" t="s">
        <v>193</v>
      </c>
      <c r="F41" s="2" t="s">
        <v>194</v>
      </c>
    </row>
    <row r="42" spans="2:6" ht="150" x14ac:dyDescent="0.25">
      <c r="B42" s="2">
        <f t="shared" si="1"/>
        <v>28</v>
      </c>
      <c r="C42" s="6" t="s">
        <v>5</v>
      </c>
      <c r="D42" s="6" t="s">
        <v>76</v>
      </c>
      <c r="E42" s="6" t="s">
        <v>78</v>
      </c>
      <c r="F42" s="6" t="s">
        <v>79</v>
      </c>
    </row>
    <row r="43" spans="2:6" ht="150" x14ac:dyDescent="0.25">
      <c r="B43" s="2">
        <f t="shared" si="1"/>
        <v>29</v>
      </c>
      <c r="C43" s="2" t="s">
        <v>14</v>
      </c>
      <c r="D43" s="2" t="s">
        <v>43</v>
      </c>
      <c r="E43" s="2" t="s">
        <v>195</v>
      </c>
      <c r="F43" s="2" t="s">
        <v>44</v>
      </c>
    </row>
    <row r="44" spans="2:6" ht="150" x14ac:dyDescent="0.25">
      <c r="B44" s="2">
        <f t="shared" si="1"/>
        <v>30</v>
      </c>
      <c r="C44" s="2" t="s">
        <v>14</v>
      </c>
      <c r="D44" s="2" t="s">
        <v>43</v>
      </c>
      <c r="E44" s="2" t="s">
        <v>196</v>
      </c>
      <c r="F44" s="2" t="s">
        <v>83</v>
      </c>
    </row>
    <row r="45" spans="2:6" ht="150" x14ac:dyDescent="0.25">
      <c r="B45" s="2">
        <f t="shared" si="1"/>
        <v>31</v>
      </c>
      <c r="C45" s="2" t="s">
        <v>14</v>
      </c>
      <c r="D45" s="2" t="s">
        <v>43</v>
      </c>
      <c r="E45" s="2" t="s">
        <v>197</v>
      </c>
      <c r="F45" s="2" t="s">
        <v>198</v>
      </c>
    </row>
    <row r="46" spans="2:6" ht="150" x14ac:dyDescent="0.25">
      <c r="B46" s="2">
        <f t="shared" si="1"/>
        <v>32</v>
      </c>
      <c r="C46" s="2" t="s">
        <v>14</v>
      </c>
      <c r="D46" s="2" t="s">
        <v>43</v>
      </c>
      <c r="E46" s="2" t="s">
        <v>199</v>
      </c>
      <c r="F46" s="2" t="s">
        <v>120</v>
      </c>
    </row>
    <row r="47" spans="2:6" ht="150" x14ac:dyDescent="0.25">
      <c r="B47" s="2">
        <f t="shared" si="1"/>
        <v>33</v>
      </c>
      <c r="C47" s="2" t="s">
        <v>14</v>
      </c>
      <c r="D47" s="2" t="s">
        <v>43</v>
      </c>
      <c r="E47" s="2" t="s">
        <v>144</v>
      </c>
      <c r="F47" s="2" t="s">
        <v>200</v>
      </c>
    </row>
    <row r="48" spans="2:6" ht="165" x14ac:dyDescent="0.25">
      <c r="B48" s="2">
        <f t="shared" ref="B48:B80" si="2">+B47+1</f>
        <v>34</v>
      </c>
      <c r="C48" s="2" t="s">
        <v>14</v>
      </c>
      <c r="D48" s="2" t="s">
        <v>31</v>
      </c>
      <c r="E48" s="2" t="s">
        <v>201</v>
      </c>
      <c r="F48" s="2" t="s">
        <v>32</v>
      </c>
    </row>
    <row r="49" spans="2:6" ht="225" x14ac:dyDescent="0.25">
      <c r="B49" s="2">
        <f t="shared" si="2"/>
        <v>35</v>
      </c>
      <c r="C49" s="2" t="s">
        <v>5</v>
      </c>
      <c r="D49" s="2" t="s">
        <v>121</v>
      </c>
      <c r="E49" s="2" t="s">
        <v>202</v>
      </c>
      <c r="F49" s="2" t="s">
        <v>122</v>
      </c>
    </row>
    <row r="50" spans="2:6" ht="120" x14ac:dyDescent="0.25">
      <c r="B50" s="2">
        <f t="shared" si="2"/>
        <v>36</v>
      </c>
      <c r="C50" s="2" t="s">
        <v>14</v>
      </c>
      <c r="D50" s="2" t="s">
        <v>70</v>
      </c>
      <c r="E50" s="2" t="s">
        <v>71</v>
      </c>
      <c r="F50" s="2" t="s">
        <v>72</v>
      </c>
    </row>
    <row r="51" spans="2:6" ht="165" x14ac:dyDescent="0.25">
      <c r="B51" s="2">
        <f t="shared" si="2"/>
        <v>37</v>
      </c>
      <c r="C51" s="2" t="s">
        <v>5</v>
      </c>
      <c r="D51" s="2" t="s">
        <v>123</v>
      </c>
      <c r="E51" s="2" t="s">
        <v>124</v>
      </c>
      <c r="F51" s="2" t="s">
        <v>203</v>
      </c>
    </row>
    <row r="52" spans="2:6" ht="105" x14ac:dyDescent="0.25">
      <c r="B52" s="2">
        <f t="shared" si="2"/>
        <v>38</v>
      </c>
      <c r="C52" s="2" t="s">
        <v>5</v>
      </c>
      <c r="D52" s="2" t="s">
        <v>8</v>
      </c>
      <c r="E52" s="2" t="s">
        <v>9</v>
      </c>
      <c r="F52" s="2" t="s">
        <v>10</v>
      </c>
    </row>
    <row r="53" spans="2:6" ht="90" x14ac:dyDescent="0.25">
      <c r="B53" s="2">
        <f t="shared" si="2"/>
        <v>39</v>
      </c>
      <c r="C53" s="2" t="s">
        <v>14</v>
      </c>
      <c r="D53" s="2" t="s">
        <v>42</v>
      </c>
      <c r="E53" s="2" t="s">
        <v>204</v>
      </c>
      <c r="F53" s="2" t="s">
        <v>205</v>
      </c>
    </row>
    <row r="54" spans="2:6" ht="90" x14ac:dyDescent="0.25">
      <c r="B54" s="2">
        <f t="shared" si="2"/>
        <v>40</v>
      </c>
      <c r="C54" s="2" t="s">
        <v>14</v>
      </c>
      <c r="D54" s="2" t="s">
        <v>42</v>
      </c>
      <c r="E54" s="2" t="s">
        <v>206</v>
      </c>
      <c r="F54" s="2" t="s">
        <v>75</v>
      </c>
    </row>
    <row r="55" spans="2:6" ht="165" x14ac:dyDescent="0.25">
      <c r="B55" s="2">
        <f t="shared" si="2"/>
        <v>41</v>
      </c>
      <c r="C55" s="2" t="s">
        <v>14</v>
      </c>
      <c r="D55" s="2" t="s">
        <v>207</v>
      </c>
      <c r="E55" s="2" t="s">
        <v>208</v>
      </c>
      <c r="F55" s="2" t="s">
        <v>209</v>
      </c>
    </row>
    <row r="56" spans="2:6" ht="120" x14ac:dyDescent="0.25">
      <c r="B56" s="2">
        <f t="shared" si="2"/>
        <v>42</v>
      </c>
      <c r="C56" s="2" t="s">
        <v>5</v>
      </c>
      <c r="D56" s="2" t="s">
        <v>66</v>
      </c>
      <c r="E56" s="3" t="s">
        <v>67</v>
      </c>
      <c r="F56" s="2" t="s">
        <v>210</v>
      </c>
    </row>
    <row r="57" spans="2:6" ht="135" x14ac:dyDescent="0.25">
      <c r="B57" s="2">
        <f t="shared" si="2"/>
        <v>43</v>
      </c>
      <c r="C57" s="2" t="s">
        <v>14</v>
      </c>
      <c r="D57" s="2" t="s">
        <v>73</v>
      </c>
      <c r="E57" s="2" t="s">
        <v>211</v>
      </c>
      <c r="F57" s="2" t="s">
        <v>74</v>
      </c>
    </row>
    <row r="58" spans="2:6" ht="105" x14ac:dyDescent="0.25">
      <c r="B58" s="2">
        <f t="shared" si="2"/>
        <v>44</v>
      </c>
      <c r="C58" s="2" t="s">
        <v>5</v>
      </c>
      <c r="D58" s="2" t="s">
        <v>11</v>
      </c>
      <c r="E58" s="2" t="s">
        <v>12</v>
      </c>
      <c r="F58" s="2" t="s">
        <v>13</v>
      </c>
    </row>
    <row r="59" spans="2:6" ht="105" x14ac:dyDescent="0.25">
      <c r="B59" s="2">
        <f t="shared" si="2"/>
        <v>45</v>
      </c>
      <c r="C59" s="2" t="s">
        <v>14</v>
      </c>
      <c r="D59" s="2" t="s">
        <v>17</v>
      </c>
      <c r="E59" s="2" t="s">
        <v>18</v>
      </c>
      <c r="F59" s="2" t="s">
        <v>19</v>
      </c>
    </row>
    <row r="60" spans="2:6" ht="90" x14ac:dyDescent="0.25">
      <c r="B60" s="2">
        <f t="shared" si="2"/>
        <v>46</v>
      </c>
      <c r="C60" s="2" t="s">
        <v>14</v>
      </c>
      <c r="D60" s="2" t="s">
        <v>33</v>
      </c>
      <c r="E60" s="2" t="s">
        <v>34</v>
      </c>
      <c r="F60" s="2" t="s">
        <v>35</v>
      </c>
    </row>
    <row r="61" spans="2:6" ht="75" x14ac:dyDescent="0.25">
      <c r="B61" s="2">
        <f t="shared" si="2"/>
        <v>47</v>
      </c>
      <c r="C61" s="2" t="s">
        <v>14</v>
      </c>
      <c r="D61" s="2" t="s">
        <v>68</v>
      </c>
      <c r="E61" s="2" t="s">
        <v>69</v>
      </c>
      <c r="F61" s="2" t="s">
        <v>212</v>
      </c>
    </row>
    <row r="62" spans="2:6" ht="90" x14ac:dyDescent="0.25">
      <c r="B62" s="2">
        <f t="shared" si="2"/>
        <v>48</v>
      </c>
      <c r="C62" s="2" t="s">
        <v>14</v>
      </c>
      <c r="D62" s="2" t="s">
        <v>20</v>
      </c>
      <c r="E62" s="2" t="s">
        <v>213</v>
      </c>
      <c r="F62" s="2" t="s">
        <v>21</v>
      </c>
    </row>
    <row r="63" spans="2:6" ht="120" x14ac:dyDescent="0.25">
      <c r="B63" s="2">
        <f t="shared" si="2"/>
        <v>49</v>
      </c>
      <c r="C63" s="2" t="s">
        <v>14</v>
      </c>
      <c r="D63" s="2" t="s">
        <v>25</v>
      </c>
      <c r="E63" s="2" t="s">
        <v>26</v>
      </c>
      <c r="F63" s="2" t="s">
        <v>27</v>
      </c>
    </row>
    <row r="64" spans="2:6" ht="90" x14ac:dyDescent="0.25">
      <c r="B64" s="2">
        <f t="shared" si="2"/>
        <v>50</v>
      </c>
      <c r="C64" s="2" t="s">
        <v>14</v>
      </c>
      <c r="D64" s="2" t="s">
        <v>36</v>
      </c>
      <c r="E64" s="2" t="s">
        <v>37</v>
      </c>
      <c r="F64" s="2" t="s">
        <v>38</v>
      </c>
    </row>
    <row r="65" spans="2:6" ht="75" x14ac:dyDescent="0.25">
      <c r="B65" s="2">
        <f t="shared" si="2"/>
        <v>51</v>
      </c>
      <c r="C65" s="2" t="s">
        <v>14</v>
      </c>
      <c r="D65" s="2" t="s">
        <v>153</v>
      </c>
      <c r="E65" s="2" t="s">
        <v>154</v>
      </c>
      <c r="F65" s="2" t="s">
        <v>155</v>
      </c>
    </row>
    <row r="66" spans="2:6" ht="180" x14ac:dyDescent="0.25">
      <c r="B66" s="2">
        <f t="shared" si="2"/>
        <v>52</v>
      </c>
      <c r="C66" s="2" t="s">
        <v>14</v>
      </c>
      <c r="D66" s="2" t="s">
        <v>145</v>
      </c>
      <c r="E66" s="2" t="s">
        <v>146</v>
      </c>
      <c r="F66" s="2" t="s">
        <v>147</v>
      </c>
    </row>
    <row r="67" spans="2:6" ht="90" x14ac:dyDescent="0.25">
      <c r="B67" s="2">
        <f t="shared" si="2"/>
        <v>53</v>
      </c>
      <c r="C67" s="2" t="s">
        <v>14</v>
      </c>
      <c r="D67" s="2" t="s">
        <v>145</v>
      </c>
      <c r="E67" s="2" t="s">
        <v>151</v>
      </c>
      <c r="F67" s="2" t="s">
        <v>152</v>
      </c>
    </row>
    <row r="68" spans="2:6" ht="90" x14ac:dyDescent="0.25">
      <c r="B68" s="2">
        <f t="shared" si="2"/>
        <v>54</v>
      </c>
      <c r="C68" s="2" t="s">
        <v>14</v>
      </c>
      <c r="D68" s="2" t="s">
        <v>156</v>
      </c>
      <c r="E68" s="2" t="s">
        <v>157</v>
      </c>
      <c r="F68" s="2" t="s">
        <v>158</v>
      </c>
    </row>
    <row r="69" spans="2:6" ht="90" x14ac:dyDescent="0.25">
      <c r="B69" s="2">
        <f t="shared" si="2"/>
        <v>55</v>
      </c>
      <c r="C69" s="2" t="s">
        <v>14</v>
      </c>
      <c r="D69" s="2" t="s">
        <v>156</v>
      </c>
      <c r="E69" s="2" t="s">
        <v>162</v>
      </c>
      <c r="F69" s="2" t="s">
        <v>163</v>
      </c>
    </row>
    <row r="70" spans="2:6" ht="90" x14ac:dyDescent="0.25">
      <c r="B70" s="2">
        <f t="shared" si="2"/>
        <v>56</v>
      </c>
      <c r="C70" s="2" t="s">
        <v>14</v>
      </c>
      <c r="D70" s="2" t="s">
        <v>161</v>
      </c>
      <c r="E70" s="2" t="s">
        <v>214</v>
      </c>
      <c r="F70" s="2" t="s">
        <v>215</v>
      </c>
    </row>
    <row r="71" spans="2:6" ht="60" x14ac:dyDescent="0.25">
      <c r="B71" s="2">
        <f t="shared" si="2"/>
        <v>57</v>
      </c>
      <c r="C71" s="2" t="s">
        <v>14</v>
      </c>
      <c r="D71" s="2" t="s">
        <v>161</v>
      </c>
      <c r="E71" s="2" t="s">
        <v>216</v>
      </c>
      <c r="F71" s="2" t="s">
        <v>217</v>
      </c>
    </row>
    <row r="72" spans="2:6" ht="90" x14ac:dyDescent="0.25">
      <c r="B72" s="2">
        <f t="shared" si="2"/>
        <v>58</v>
      </c>
      <c r="C72" s="2" t="s">
        <v>14</v>
      </c>
      <c r="D72" s="2" t="s">
        <v>28</v>
      </c>
      <c r="E72" s="2" t="s">
        <v>29</v>
      </c>
      <c r="F72" s="2" t="s">
        <v>30</v>
      </c>
    </row>
    <row r="73" spans="2:6" ht="60" x14ac:dyDescent="0.25">
      <c r="B73" s="2">
        <f t="shared" si="2"/>
        <v>59</v>
      </c>
      <c r="C73" s="2" t="s">
        <v>14</v>
      </c>
      <c r="D73" s="2" t="s">
        <v>138</v>
      </c>
      <c r="E73" s="2" t="s">
        <v>139</v>
      </c>
      <c r="F73" s="2" t="s">
        <v>140</v>
      </c>
    </row>
    <row r="74" spans="2:6" ht="195" x14ac:dyDescent="0.25">
      <c r="B74" s="2">
        <f t="shared" si="2"/>
        <v>60</v>
      </c>
      <c r="C74" s="2" t="s">
        <v>14</v>
      </c>
      <c r="D74" s="2" t="s">
        <v>108</v>
      </c>
      <c r="E74" s="3" t="s">
        <v>218</v>
      </c>
      <c r="F74" s="2" t="s">
        <v>109</v>
      </c>
    </row>
    <row r="75" spans="2:6" ht="195" x14ac:dyDescent="0.25">
      <c r="B75" s="2">
        <f t="shared" si="2"/>
        <v>61</v>
      </c>
      <c r="C75" s="6" t="s">
        <v>5</v>
      </c>
      <c r="D75" s="6" t="s">
        <v>108</v>
      </c>
      <c r="E75" s="6" t="s">
        <v>148</v>
      </c>
      <c r="F75" s="6" t="s">
        <v>219</v>
      </c>
    </row>
    <row r="76" spans="2:6" ht="105" x14ac:dyDescent="0.25">
      <c r="B76" s="2">
        <f t="shared" si="2"/>
        <v>62</v>
      </c>
      <c r="C76" s="2" t="s">
        <v>14</v>
      </c>
      <c r="D76" s="2" t="s">
        <v>39</v>
      </c>
      <c r="E76" s="2" t="s">
        <v>40</v>
      </c>
      <c r="F76" s="2" t="s">
        <v>41</v>
      </c>
    </row>
    <row r="77" spans="2:6" ht="105" x14ac:dyDescent="0.25">
      <c r="B77" s="2">
        <f t="shared" si="2"/>
        <v>63</v>
      </c>
      <c r="C77" s="2" t="s">
        <v>14</v>
      </c>
      <c r="D77" s="2" t="s">
        <v>39</v>
      </c>
      <c r="E77" s="2" t="s">
        <v>128</v>
      </c>
      <c r="F77" s="2" t="s">
        <v>129</v>
      </c>
    </row>
    <row r="78" spans="2:6" ht="270" x14ac:dyDescent="0.25">
      <c r="B78" s="2">
        <f t="shared" si="2"/>
        <v>64</v>
      </c>
      <c r="C78" s="2" t="s">
        <v>14</v>
      </c>
      <c r="D78" s="2" t="s">
        <v>39</v>
      </c>
      <c r="E78" s="2" t="s">
        <v>130</v>
      </c>
      <c r="F78" s="2" t="s">
        <v>220</v>
      </c>
    </row>
    <row r="79" spans="2:6" ht="165" x14ac:dyDescent="0.25">
      <c r="B79" s="2">
        <f t="shared" si="2"/>
        <v>65</v>
      </c>
      <c r="C79" s="2" t="s">
        <v>14</v>
      </c>
      <c r="D79" s="2" t="s">
        <v>39</v>
      </c>
      <c r="E79" s="2" t="s">
        <v>159</v>
      </c>
      <c r="F79" s="2" t="s">
        <v>160</v>
      </c>
    </row>
    <row r="80" spans="2:6" ht="105" x14ac:dyDescent="0.25">
      <c r="B80" s="2">
        <f t="shared" si="2"/>
        <v>66</v>
      </c>
      <c r="C80" s="2" t="s">
        <v>14</v>
      </c>
      <c r="D80" s="2" t="s">
        <v>39</v>
      </c>
      <c r="E80" s="2" t="s">
        <v>168</v>
      </c>
      <c r="F80" s="2" t="s">
        <v>169</v>
      </c>
    </row>
    <row r="81" spans="2:6" ht="210" x14ac:dyDescent="0.25">
      <c r="B81" s="7">
        <f t="shared" ref="B81" si="3">+B80+1</f>
        <v>67</v>
      </c>
      <c r="C81" s="2" t="s">
        <v>14</v>
      </c>
      <c r="D81" s="7" t="s">
        <v>170</v>
      </c>
      <c r="E81" s="2" t="s">
        <v>221</v>
      </c>
      <c r="F81" s="2" t="s">
        <v>222</v>
      </c>
    </row>
  </sheetData>
  <sortState xmlns:xlrd2="http://schemas.microsoft.com/office/spreadsheetml/2017/richdata2" ref="B2:F80">
    <sortCondition ref="D2:D80"/>
  </sortState>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2020-05-16T03:00:04Z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5c4ba-2280-41f8-be7d-6f21d368baa3_Enabled">
    <vt:lpwstr>True</vt:lpwstr>
  </property>
  <property fmtid="{D5CDD505-2E9C-101B-9397-08002B2CF9AE}" pid="3" name="MSIP_Label_c135c4ba-2280-41f8-be7d-6f21d368baa3_SiteId">
    <vt:lpwstr>24139d14-c62c-4c47-8bdd-ce71ea1d50cf</vt:lpwstr>
  </property>
  <property fmtid="{D5CDD505-2E9C-101B-9397-08002B2CF9AE}" pid="4" name="MSIP_Label_c135c4ba-2280-41f8-be7d-6f21d368baa3_Owner">
    <vt:lpwstr>GZ5456@engie.com</vt:lpwstr>
  </property>
  <property fmtid="{D5CDD505-2E9C-101B-9397-08002B2CF9AE}" pid="5" name="MSIP_Label_c135c4ba-2280-41f8-be7d-6f21d368baa3_SetDate">
    <vt:lpwstr>2020-05-16T00:38:38.8340185Z</vt:lpwstr>
  </property>
  <property fmtid="{D5CDD505-2E9C-101B-9397-08002B2CF9AE}" pid="6" name="MSIP_Label_c135c4ba-2280-41f8-be7d-6f21d368baa3_Name">
    <vt:lpwstr>Internal</vt:lpwstr>
  </property>
  <property fmtid="{D5CDD505-2E9C-101B-9397-08002B2CF9AE}" pid="7" name="MSIP_Label_c135c4ba-2280-41f8-be7d-6f21d368baa3_Application">
    <vt:lpwstr>Microsoft Azure Information Protection</vt:lpwstr>
  </property>
  <property fmtid="{D5CDD505-2E9C-101B-9397-08002B2CF9AE}" pid="8" name="MSIP_Label_c135c4ba-2280-41f8-be7d-6f21d368baa3_ActionId">
    <vt:lpwstr>181d768c-a93d-43aa-8965-a788edda2bb9</vt:lpwstr>
  </property>
  <property fmtid="{D5CDD505-2E9C-101B-9397-08002B2CF9AE}" pid="9" name="MSIP_Label_c135c4ba-2280-41f8-be7d-6f21d368baa3_Extended_MSFT_Method">
    <vt:lpwstr>Automatic</vt:lpwstr>
  </property>
  <property fmtid="{D5CDD505-2E9C-101B-9397-08002B2CF9AE}" pid="10" name="Sensitivity">
    <vt:lpwstr>Internal</vt:lpwstr>
  </property>
</Properties>
</file>